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90" windowWidth="28515" windowHeight="12045"/>
  </bookViews>
  <sheets>
    <sheet name="CUA P ARTO 17 TER 13-2013" sheetId="48" r:id="rId1"/>
  </sheets>
  <definedNames>
    <definedName name="_xlnm.Print_Area" localSheetId="0">'CUA P ARTO 17 TER 13-2013'!$A$1:$X$61</definedName>
    <definedName name="_xlnm.Print_Titles" localSheetId="0">'CUA P ARTO 17 TER 13-2013'!$1:$7</definedName>
  </definedNames>
  <calcPr calcId="145621"/>
</workbook>
</file>

<file path=xl/calcChain.xml><?xml version="1.0" encoding="utf-8"?>
<calcChain xmlns="http://schemas.openxmlformats.org/spreadsheetml/2006/main">
  <c r="X9" i="48" l="1"/>
  <c r="W9" i="48"/>
  <c r="V9" i="48"/>
  <c r="U9" i="48"/>
  <c r="T9" i="48"/>
  <c r="S9" i="48"/>
  <c r="R9" i="48"/>
  <c r="Q9" i="48"/>
  <c r="P9" i="48"/>
  <c r="O9" i="48"/>
  <c r="N9" i="48"/>
  <c r="M9" i="48"/>
  <c r="L9" i="48"/>
  <c r="K9" i="48"/>
  <c r="J9" i="48"/>
  <c r="I9" i="48"/>
  <c r="H9" i="48"/>
  <c r="G9" i="48"/>
  <c r="W59" i="48"/>
  <c r="W58" i="48" s="1"/>
  <c r="J59" i="48"/>
  <c r="X59" i="48" s="1"/>
  <c r="V58" i="48"/>
  <c r="U58" i="48"/>
  <c r="T58" i="48"/>
  <c r="S58" i="48"/>
  <c r="R58" i="48"/>
  <c r="Q58" i="48"/>
  <c r="P58" i="48"/>
  <c r="O58" i="48"/>
  <c r="N58" i="48"/>
  <c r="M58" i="48"/>
  <c r="L58" i="48"/>
  <c r="K58" i="48"/>
  <c r="J58" i="48"/>
  <c r="I58" i="48"/>
  <c r="H58" i="48"/>
  <c r="G58" i="48"/>
  <c r="W57" i="48"/>
  <c r="V57" i="48"/>
  <c r="V54" i="48" s="1"/>
  <c r="U57" i="48"/>
  <c r="T57" i="48"/>
  <c r="S57" i="48"/>
  <c r="R57" i="48"/>
  <c r="Q57" i="48"/>
  <c r="P57" i="48"/>
  <c r="O57" i="48"/>
  <c r="N57" i="48"/>
  <c r="M57" i="48"/>
  <c r="L57" i="48"/>
  <c r="L54" i="48" s="1"/>
  <c r="K57" i="48"/>
  <c r="K54" i="48" s="1"/>
  <c r="J57" i="48"/>
  <c r="I57" i="48"/>
  <c r="I54" i="48" s="1"/>
  <c r="H57" i="48"/>
  <c r="G57" i="48"/>
  <c r="X55" i="48"/>
  <c r="X54" i="48" s="1"/>
  <c r="J55" i="48"/>
  <c r="W54" i="48"/>
  <c r="U54" i="48"/>
  <c r="H54" i="48"/>
  <c r="W52" i="48"/>
  <c r="W51" i="48" s="1"/>
  <c r="J52" i="48"/>
  <c r="X52" i="48" s="1"/>
  <c r="X51" i="48" s="1"/>
  <c r="V51" i="48"/>
  <c r="U51" i="48"/>
  <c r="T51" i="48"/>
  <c r="S51" i="48"/>
  <c r="R51" i="48"/>
  <c r="Q51" i="48"/>
  <c r="P51" i="48"/>
  <c r="O51" i="48"/>
  <c r="N51" i="48"/>
  <c r="M51" i="48"/>
  <c r="L51" i="48"/>
  <c r="K51" i="48"/>
  <c r="I51" i="48"/>
  <c r="H51" i="48"/>
  <c r="G51" i="48"/>
  <c r="W49" i="48"/>
  <c r="W48" i="48" s="1"/>
  <c r="J49" i="48"/>
  <c r="J48" i="48" s="1"/>
  <c r="V48" i="48"/>
  <c r="U48" i="48"/>
  <c r="T48" i="48"/>
  <c r="S48" i="48"/>
  <c r="R48" i="48"/>
  <c r="Q48" i="48"/>
  <c r="P48" i="48"/>
  <c r="O48" i="48"/>
  <c r="N48" i="48"/>
  <c r="M48" i="48"/>
  <c r="L48" i="48"/>
  <c r="K48" i="48"/>
  <c r="I48" i="48"/>
  <c r="H48" i="48"/>
  <c r="G48" i="48"/>
  <c r="W47" i="48"/>
  <c r="J47" i="48"/>
  <c r="V46" i="48"/>
  <c r="U46" i="48"/>
  <c r="T46" i="48"/>
  <c r="S46" i="48"/>
  <c r="R46" i="48"/>
  <c r="Q46" i="48"/>
  <c r="P46" i="48"/>
  <c r="O46" i="48"/>
  <c r="N46" i="48"/>
  <c r="M46" i="48"/>
  <c r="L46" i="48"/>
  <c r="K46" i="48"/>
  <c r="J46" i="48"/>
  <c r="I46" i="48"/>
  <c r="H46" i="48"/>
  <c r="G46" i="48"/>
  <c r="J44" i="48"/>
  <c r="X44" i="48" s="1"/>
  <c r="X43" i="48" s="1"/>
  <c r="W43" i="48"/>
  <c r="V43" i="48"/>
  <c r="U43" i="48"/>
  <c r="T43" i="48"/>
  <c r="S43" i="48"/>
  <c r="R43" i="48"/>
  <c r="Q43" i="48"/>
  <c r="P43" i="48"/>
  <c r="O43" i="48"/>
  <c r="N43" i="48"/>
  <c r="L43" i="48"/>
  <c r="K43" i="48"/>
  <c r="J43" i="48"/>
  <c r="I43" i="48"/>
  <c r="H43" i="48"/>
  <c r="G43" i="48"/>
  <c r="I41" i="48"/>
  <c r="J41" i="48" s="1"/>
  <c r="X41" i="48" s="1"/>
  <c r="X40" i="48" s="1"/>
  <c r="W40" i="48"/>
  <c r="V40" i="48"/>
  <c r="U40" i="48"/>
  <c r="T40" i="48"/>
  <c r="S40" i="48"/>
  <c r="R40" i="48"/>
  <c r="Q40" i="48"/>
  <c r="P40" i="48"/>
  <c r="O40" i="48"/>
  <c r="N40" i="48"/>
  <c r="L40" i="48"/>
  <c r="K40" i="48"/>
  <c r="H40" i="48"/>
  <c r="G40" i="48"/>
  <c r="J38" i="48"/>
  <c r="X38" i="48" s="1"/>
  <c r="W36" i="48"/>
  <c r="W35" i="48" s="1"/>
  <c r="J36" i="48"/>
  <c r="X36" i="48" s="1"/>
  <c r="V35" i="48"/>
  <c r="U35" i="48"/>
  <c r="T35" i="48"/>
  <c r="S35" i="48"/>
  <c r="R35" i="48"/>
  <c r="Q35" i="48"/>
  <c r="P35" i="48"/>
  <c r="O35" i="48"/>
  <c r="N35" i="48"/>
  <c r="M35" i="48"/>
  <c r="L35" i="48"/>
  <c r="K35" i="48"/>
  <c r="I35" i="48"/>
  <c r="H35" i="48"/>
  <c r="G35" i="48"/>
  <c r="W32" i="48"/>
  <c r="W31" i="48" s="1"/>
  <c r="J32" i="48"/>
  <c r="V31" i="48"/>
  <c r="U31" i="48"/>
  <c r="T31" i="48"/>
  <c r="S31" i="48"/>
  <c r="R31" i="48"/>
  <c r="Q31" i="48"/>
  <c r="P31" i="48"/>
  <c r="N31" i="48"/>
  <c r="M31" i="48"/>
  <c r="L31" i="48"/>
  <c r="K31" i="48"/>
  <c r="J31" i="48"/>
  <c r="I31" i="48"/>
  <c r="H31" i="48"/>
  <c r="G31" i="48"/>
  <c r="J29" i="48"/>
  <c r="X29" i="48" s="1"/>
  <c r="W27" i="48"/>
  <c r="W26" i="48" s="1"/>
  <c r="J27" i="48"/>
  <c r="J26" i="48" s="1"/>
  <c r="V26" i="48"/>
  <c r="U26" i="48"/>
  <c r="T26" i="48"/>
  <c r="S26" i="48"/>
  <c r="R26" i="48"/>
  <c r="Q26" i="48"/>
  <c r="P26" i="48"/>
  <c r="O26" i="48"/>
  <c r="N26" i="48"/>
  <c r="M26" i="48"/>
  <c r="L26" i="48"/>
  <c r="K26" i="48"/>
  <c r="I26" i="48"/>
  <c r="H26" i="48"/>
  <c r="G26" i="48"/>
  <c r="W24" i="48"/>
  <c r="W23" i="48" s="1"/>
  <c r="J24" i="48"/>
  <c r="X24" i="48" s="1"/>
  <c r="X23" i="48" s="1"/>
  <c r="V23" i="48"/>
  <c r="U23" i="48"/>
  <c r="T23" i="48"/>
  <c r="S23" i="48"/>
  <c r="R23" i="48"/>
  <c r="Q23" i="48"/>
  <c r="P23" i="48"/>
  <c r="O23" i="48"/>
  <c r="N23" i="48"/>
  <c r="M23" i="48"/>
  <c r="L23" i="48"/>
  <c r="K23" i="48"/>
  <c r="I23" i="48"/>
  <c r="H23" i="48"/>
  <c r="G23" i="48"/>
  <c r="W21" i="48"/>
  <c r="W20" i="48" s="1"/>
  <c r="J21" i="48"/>
  <c r="J20" i="48" s="1"/>
  <c r="V20" i="48"/>
  <c r="U20" i="48"/>
  <c r="T20" i="48"/>
  <c r="S20" i="48"/>
  <c r="R20" i="48"/>
  <c r="Q20" i="48"/>
  <c r="P20" i="48"/>
  <c r="O20" i="48"/>
  <c r="N20" i="48"/>
  <c r="M20" i="48"/>
  <c r="L20" i="48"/>
  <c r="K20" i="48"/>
  <c r="I20" i="48"/>
  <c r="H20" i="48"/>
  <c r="G20" i="48"/>
  <c r="W18" i="48"/>
  <c r="X18" i="48" s="1"/>
  <c r="X17" i="48" s="1"/>
  <c r="J18" i="48"/>
  <c r="V17" i="48"/>
  <c r="U17" i="48"/>
  <c r="T17" i="48"/>
  <c r="S17" i="48"/>
  <c r="R17" i="48"/>
  <c r="Q17" i="48"/>
  <c r="P17" i="48"/>
  <c r="O17" i="48"/>
  <c r="N17" i="48"/>
  <c r="M17" i="48"/>
  <c r="L17" i="48"/>
  <c r="K17" i="48"/>
  <c r="J17" i="48"/>
  <c r="I17" i="48"/>
  <c r="H17" i="48"/>
  <c r="G17" i="48"/>
  <c r="W15" i="48"/>
  <c r="J15" i="48"/>
  <c r="X15" i="48" s="1"/>
  <c r="X14" i="48" s="1"/>
  <c r="W14" i="48"/>
  <c r="V14" i="48"/>
  <c r="U14" i="48"/>
  <c r="T14" i="48"/>
  <c r="S14" i="48"/>
  <c r="R14" i="48"/>
  <c r="Q14" i="48"/>
  <c r="P14" i="48"/>
  <c r="O14" i="48"/>
  <c r="N14" i="48"/>
  <c r="M14" i="48"/>
  <c r="L14" i="48"/>
  <c r="K14" i="48"/>
  <c r="I14" i="48"/>
  <c r="H14" i="48"/>
  <c r="G14" i="48"/>
  <c r="W11" i="48"/>
  <c r="W10" i="48" s="1"/>
  <c r="J11" i="48"/>
  <c r="V10" i="48"/>
  <c r="U10" i="48"/>
  <c r="T10" i="48"/>
  <c r="S10" i="48"/>
  <c r="R10" i="48"/>
  <c r="Q10" i="48"/>
  <c r="P10" i="48"/>
  <c r="O10" i="48"/>
  <c r="N10" i="48"/>
  <c r="M10" i="48"/>
  <c r="L10" i="48"/>
  <c r="K10" i="48"/>
  <c r="I10" i="48"/>
  <c r="H10" i="48"/>
  <c r="G10" i="48"/>
  <c r="X27" i="48" l="1"/>
  <c r="X26" i="48" s="1"/>
  <c r="I40" i="48"/>
  <c r="J14" i="48"/>
  <c r="X47" i="48"/>
  <c r="X46" i="48" s="1"/>
  <c r="X35" i="48"/>
  <c r="X11" i="48"/>
  <c r="X10" i="48" s="1"/>
  <c r="X58" i="48"/>
  <c r="X57" i="48"/>
  <c r="W17" i="48"/>
  <c r="W46" i="48"/>
  <c r="J10" i="48"/>
  <c r="X21" i="48"/>
  <c r="X20" i="48" s="1"/>
  <c r="X32" i="48"/>
  <c r="X31" i="48" s="1"/>
  <c r="X49" i="48"/>
  <c r="X48" i="48" s="1"/>
  <c r="J23" i="48"/>
  <c r="J35" i="48"/>
  <c r="J51" i="48"/>
  <c r="J40" i="48"/>
</calcChain>
</file>

<file path=xl/comments1.xml><?xml version="1.0" encoding="utf-8"?>
<comments xmlns="http://schemas.openxmlformats.org/spreadsheetml/2006/main">
  <authors>
    <author>frodas</author>
  </authors>
  <commentList>
    <comment ref="O59" authorId="0">
      <text>
        <r>
          <rPr>
            <b/>
            <sz val="8"/>
            <color indexed="81"/>
            <rFont val="Tahoma"/>
            <family val="2"/>
          </rPr>
          <t>frodas:</t>
        </r>
        <r>
          <rPr>
            <sz val="8"/>
            <color indexed="81"/>
            <rFont val="Tahoma"/>
            <family val="2"/>
          </rPr>
          <t xml:space="preserve">
OC 2924 5/5/2011</t>
        </r>
      </text>
    </comment>
  </commentList>
</comments>
</file>

<file path=xl/sharedStrings.xml><?xml version="1.0" encoding="utf-8"?>
<sst xmlns="http://schemas.openxmlformats.org/spreadsheetml/2006/main" count="93" uniqueCount="74">
  <si>
    <t>MINISTERIO DE AGRICULTURA GANADERIA Y ALIMENTACION</t>
  </si>
  <si>
    <t>ADMINISTRACION FINANCIERA</t>
  </si>
  <si>
    <t>DEPARTAMENTO DE PROGRAMACION Y PRESUPUESTO</t>
  </si>
  <si>
    <t>PROGRAMA 99 "PARTIDAS NO ASIGNABLES A PROGRAMAS"</t>
  </si>
  <si>
    <t>Actividad y/o Proyecto</t>
  </si>
  <si>
    <t>Fte.</t>
  </si>
  <si>
    <t>Gpo. Gto</t>
  </si>
  <si>
    <t>Ub. Geo</t>
  </si>
  <si>
    <t>Org</t>
  </si>
  <si>
    <t>Corr</t>
  </si>
  <si>
    <t xml:space="preserve">Débito </t>
  </si>
  <si>
    <t>Crédito</t>
  </si>
  <si>
    <t>Vigente</t>
  </si>
  <si>
    <t>Enero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</si>
  <si>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</si>
  <si>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</si>
  <si>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</si>
  <si>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</si>
  <si>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</si>
  <si>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</si>
  <si>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</si>
  <si>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</si>
  <si>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</si>
  <si>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</si>
  <si>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</si>
  <si>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Devengado </t>
  </si>
  <si>
    <t>Saldos Disponibles por Trasladar</t>
  </si>
  <si>
    <t>Subtotal</t>
  </si>
  <si>
    <t>0101</t>
  </si>
  <si>
    <t>Aporte al Fondo de Pensionados del INTA -FOPINTA-</t>
  </si>
  <si>
    <t>(NIT 2705211-7),  Código Receptor de Transferencia 00073, Nota: el aporte sigue vigente con las bases legales cada año</t>
  </si>
  <si>
    <t>Fundación Defensores de la Naturaleza</t>
  </si>
  <si>
    <t>(NIT 559877-K), Código Receptor de Transferencias 00785</t>
  </si>
  <si>
    <t>Fondo Internacional de Desarrollo Agrícola -FIDA-(Membresia)</t>
  </si>
  <si>
    <t>(NIT FIDA), Código Receptor de Transferencias 00787</t>
  </si>
  <si>
    <t>Programa Mosca del Mediterraneo           -MOSCAMED-</t>
  </si>
  <si>
    <t>(NIT 259654-7), Código Receptor de Transferencias 00452, Nota: el aporte sigue vigente con las bases legales cada año.</t>
  </si>
  <si>
    <t>Proteccion de Bosques Tropicales y Manejo de cuencas                                                                 -Plan Trifinio-</t>
  </si>
  <si>
    <t>(NIT 2314662-1) Codigo Receptor 0207</t>
  </si>
  <si>
    <t>Aporte Asociacion de Desarrollo Integral de Nororiente                                                              -ADIN-</t>
  </si>
  <si>
    <t>(NIT 3312509-0), Código Receptor de Transferencia 00785</t>
  </si>
  <si>
    <t>Organización de las Naciones Unidas                                                        -FAO-</t>
  </si>
  <si>
    <r>
      <t xml:space="preserve">(NIT 3987518-0), Código Receptor de Transferencia 00786, Montos Pendientes en $ 206,613.90 y </t>
    </r>
    <r>
      <rPr>
        <i/>
        <sz val="8"/>
        <rFont val="Calibri"/>
        <family val="2"/>
      </rPr>
      <t>€</t>
    </r>
    <r>
      <rPr>
        <i/>
        <sz val="8"/>
        <rFont val="Arial"/>
        <family val="2"/>
      </rPr>
      <t xml:space="preserve"> 183,935.11  y Gastos administ. Membresia Q. 360,000.00 y Q 720,000.00  periodo 2010-2011. Nota: el aporte sigue vigente con las bases legales cada año.</t>
    </r>
  </si>
  <si>
    <t>.</t>
  </si>
  <si>
    <t>Programa Mundial de Alimentos                                                                -PMA-</t>
  </si>
  <si>
    <t>(NIT 347480-1), Código Receptor de Transferencia 10076</t>
  </si>
  <si>
    <t>Centro Agropecuario Centroamericano                                        -CAC-</t>
  </si>
  <si>
    <t>(NIT 371684-8), Código Receptor de Transferencia 00415</t>
  </si>
  <si>
    <t>Instituto Interam. Coop. Agricola                                   -IICA-</t>
  </si>
  <si>
    <t>Centro Agronomico Tropical                                     -CATIE-</t>
  </si>
  <si>
    <t>(NIT 533690-2), Código Receptor de Transferencia 0160</t>
  </si>
  <si>
    <t xml:space="preserve">Asociacion Guatemalteca Historia Nacional Zoologico La Aurora  </t>
  </si>
  <si>
    <t xml:space="preserve">   (NIT 635507-2), Código Receptor de Transferencia 00095</t>
  </si>
  <si>
    <t>DESEMBOLSOS DE  APORTES AÑO  2015</t>
  </si>
  <si>
    <t xml:space="preserve">APORTES A ASOCIACIONES E INSTITUCIONES, ORGANISMOS NACIONALES REGIONALES E INTERNACIONALES                                                                                                           2015-1113-0012-201-99-00-000-02                                                                                                                         </t>
  </si>
  <si>
    <t>Aportes Culturales                                                2015-1113-0012-201-99-00-000-03</t>
  </si>
  <si>
    <t>MESES AÑO 2015</t>
  </si>
  <si>
    <t>Aprobado 2015</t>
  </si>
  <si>
    <t xml:space="preserve">Coordinadora Nacional Indigena y Campesina -CONIC-                                 </t>
  </si>
  <si>
    <r>
      <t>Instituto Panamericano Geografia e Historia -IPGH</t>
    </r>
    <r>
      <rPr>
        <sz val="10"/>
        <rFont val="Arial"/>
        <family val="2"/>
      </rPr>
      <t>-</t>
    </r>
  </si>
  <si>
    <t>(NIT IPGH), Código Receptor de Transferencia 0160</t>
  </si>
  <si>
    <t>Cuota gastos Pertenencia FAO ROMA DOLARES AÑO 2015  Q.445,182.06</t>
  </si>
  <si>
    <t>Cuota gastos Pertenencia FAO ROMA EUROS AÑO 2015  Q.534,869.12</t>
  </si>
  <si>
    <t xml:space="preserve"> </t>
  </si>
  <si>
    <t>Cuota Gastos Administrativos FAO GUATEMA Q.360,000.00</t>
  </si>
  <si>
    <t xml:space="preserve">(NIT 8877692-1, Código Receptor de Transferencia </t>
  </si>
  <si>
    <t>Cuota de pertenencia año 2015 en dolares Q392,262.18</t>
  </si>
  <si>
    <t>Cuota de pertenencia año 2015 en dolares Q.343,420.20</t>
  </si>
  <si>
    <t>(NIT 665010-4), Código Receptor de Transferencia  0706</t>
  </si>
  <si>
    <r>
      <t>Agencia Española de Cooperacion Internacional de Desarrollo -AECID</t>
    </r>
    <r>
      <rPr>
        <sz val="10"/>
        <rFont val="Arial"/>
        <family val="2"/>
      </rPr>
      <t>-</t>
    </r>
  </si>
  <si>
    <t>Q.768,776.00</t>
  </si>
  <si>
    <t>Guatemala,  28 de Octubre 2015</t>
  </si>
  <si>
    <r>
      <t xml:space="preserve">Aporte para pagar los costos asociados de la contribucion de especie consistente de 1000 toneladas metricas de arroz y 3000 toneladas de frijol  </t>
    </r>
    <r>
      <rPr>
        <b/>
        <sz val="9"/>
        <color theme="1"/>
        <rFont val="Arial"/>
        <family val="2"/>
      </rPr>
      <t>Q.11,463052.08</t>
    </r>
  </si>
  <si>
    <t>Pago interes de mora Subvención "Apoyo a las Politicas Publicas de Seguridad Alimentaria Gob de Guate" Q.21,015.99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</si>
</sst>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 Black"/>
      <family val="2"/>
    </font>
    <font>
      <b/>
      <sz val="10"/>
      <name val="Arial Black"/>
      <family val="2"/>
    </font>
    <font>
      <b/>
      <i/>
      <sz val="9"/>
      <name val="Arial"/>
      <family val="2"/>
    </font>
    <font>
      <b/>
      <i/>
      <sz val="9"/>
      <name val="Arial Black"/>
      <family val="2"/>
    </font>
    <font>
      <b/>
      <sz val="9"/>
      <name val="Bernard MT Condensed"/>
      <family val="1"/>
    </font>
    <font>
      <i/>
      <u/>
      <sz val="9"/>
      <name val="Arial Black"/>
      <family val="2"/>
    </font>
    <font>
      <b/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u/>
      <sz val="10"/>
      <name val="Arial Black"/>
      <family val="2"/>
    </font>
    <font>
      <i/>
      <sz val="8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theme="6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theme="6" tint="-0.499984740745262"/>
      </bottom>
      <diagonal/>
    </border>
    <border>
      <left style="thin">
        <color indexed="64"/>
      </left>
      <right/>
      <top style="medium">
        <color indexed="64"/>
      </top>
      <bottom style="hair">
        <color theme="6" tint="-0.499984740745262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hair">
        <color theme="6" tint="-0.499984740745262"/>
      </bottom>
      <diagonal/>
    </border>
    <border>
      <left/>
      <right style="thin">
        <color indexed="64"/>
      </right>
      <top style="medium">
        <color indexed="64"/>
      </top>
      <bottom style="hair">
        <color theme="6" tint="-0.499984740745262"/>
      </bottom>
      <diagonal/>
    </border>
    <border>
      <left/>
      <right style="medium">
        <color indexed="64"/>
      </right>
      <top style="medium">
        <color indexed="64"/>
      </top>
      <bottom style="hair">
        <color theme="6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6" tint="-0.499984740745262"/>
      </top>
      <bottom style="hair">
        <color indexed="64"/>
      </bottom>
      <diagonal/>
    </border>
    <border>
      <left style="thin">
        <color indexed="64"/>
      </left>
      <right/>
      <top style="hair">
        <color theme="6" tint="-0.499984740745262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theme="6" tint="-0.499984740745262"/>
      </top>
      <bottom style="hair">
        <color indexed="64"/>
      </bottom>
      <diagonal/>
    </border>
    <border>
      <left/>
      <right style="thin">
        <color indexed="64"/>
      </right>
      <top style="hair">
        <color theme="6" tint="-0.499984740745262"/>
      </top>
      <bottom style="hair">
        <color indexed="64"/>
      </bottom>
      <diagonal/>
    </border>
    <border>
      <left/>
      <right style="medium">
        <color indexed="64"/>
      </right>
      <top style="hair">
        <color theme="6" tint="-0.499984740745262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theme="6" tint="-0.499984740745262"/>
      </bottom>
      <diagonal/>
    </border>
    <border>
      <left style="thin">
        <color indexed="64"/>
      </left>
      <right/>
      <top style="hair">
        <color indexed="64"/>
      </top>
      <bottom style="hair">
        <color theme="6" tint="-0.499984740745262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theme="6" tint="-0.499984740745262"/>
      </bottom>
      <diagonal/>
    </border>
    <border>
      <left/>
      <right style="thin">
        <color indexed="64"/>
      </right>
      <top style="hair">
        <color indexed="64"/>
      </top>
      <bottom style="hair">
        <color theme="6" tint="-0.499984740745262"/>
      </bottom>
      <diagonal/>
    </border>
    <border>
      <left style="double">
        <color indexed="64"/>
      </left>
      <right style="double">
        <color indexed="64"/>
      </right>
      <top/>
      <bottom style="hair">
        <color theme="6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6" tint="-0.499984740745262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6" tint="-0.499984740745262"/>
      </top>
      <bottom style="thick">
        <color indexed="64"/>
      </bottom>
      <diagonal/>
    </border>
    <border>
      <left style="thin">
        <color indexed="64"/>
      </left>
      <right/>
      <top style="hair">
        <color theme="6" tint="-0.499984740745262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theme="6" tint="-0.499984740745262"/>
      </top>
      <bottom style="thick">
        <color indexed="64"/>
      </bottom>
      <diagonal/>
    </border>
    <border>
      <left/>
      <right style="thin">
        <color indexed="64"/>
      </right>
      <top style="hair">
        <color theme="6" tint="-0.499984740745262"/>
      </top>
      <bottom style="thick">
        <color indexed="64"/>
      </bottom>
      <diagonal/>
    </border>
    <border>
      <left/>
      <right style="medium">
        <color indexed="64"/>
      </right>
      <top style="hair">
        <color theme="6" tint="-0.499984740745262"/>
      </top>
      <bottom style="thick">
        <color indexed="64"/>
      </bottom>
      <diagonal/>
    </border>
    <border>
      <left/>
      <right style="medium">
        <color indexed="64"/>
      </right>
      <top/>
      <bottom style="hair">
        <color theme="6" tint="-0.499984740745262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8">
    <xf numFmtId="0" fontId="0" fillId="0" borderId="0" xfId="0"/>
    <xf numFmtId="43" fontId="4" fillId="0" borderId="0" xfId="1" applyFont="1" applyFill="1" applyAlignment="1">
      <alignment horizontal="left"/>
    </xf>
    <xf numFmtId="43" fontId="4" fillId="0" borderId="0" xfId="1" applyFont="1" applyFill="1" applyBorder="1" applyAlignment="1">
      <alignment horizontal="center" wrapText="1"/>
    </xf>
    <xf numFmtId="43" fontId="5" fillId="0" borderId="0" xfId="1" applyFont="1" applyFill="1"/>
    <xf numFmtId="43" fontId="6" fillId="0" borderId="4" xfId="1" applyFont="1" applyFill="1" applyBorder="1" applyAlignment="1">
      <alignment horizontal="center"/>
    </xf>
    <xf numFmtId="43" fontId="4" fillId="0" borderId="7" xfId="1" applyFont="1" applyFill="1" applyBorder="1" applyAlignment="1">
      <alignment horizontal="center"/>
    </xf>
    <xf numFmtId="43" fontId="4" fillId="0" borderId="8" xfId="1" applyFont="1" applyFill="1" applyBorder="1" applyAlignment="1">
      <alignment horizontal="center"/>
    </xf>
    <xf numFmtId="43" fontId="4" fillId="0" borderId="6" xfId="1" applyFont="1" applyFill="1" applyBorder="1" applyAlignment="1">
      <alignment horizontal="center"/>
    </xf>
    <xf numFmtId="43" fontId="6" fillId="0" borderId="7" xfId="1" applyFont="1" applyFill="1" applyBorder="1" applyAlignment="1">
      <alignment horizontal="center" wrapText="1"/>
    </xf>
    <xf numFmtId="43" fontId="6" fillId="0" borderId="8" xfId="1" applyFont="1" applyFill="1" applyBorder="1" applyAlignment="1">
      <alignment horizontal="center"/>
    </xf>
    <xf numFmtId="43" fontId="6" fillId="0" borderId="5" xfId="1" applyFont="1" applyFill="1" applyBorder="1" applyAlignment="1">
      <alignment horizontal="center"/>
    </xf>
    <xf numFmtId="43" fontId="6" fillId="0" borderId="6" xfId="1" applyFont="1" applyFill="1" applyBorder="1" applyAlignment="1">
      <alignment horizontal="center"/>
    </xf>
    <xf numFmtId="43" fontId="9" fillId="0" borderId="10" xfId="1" applyFont="1" applyFill="1" applyBorder="1" applyAlignment="1">
      <alignment horizontal="left" wrapText="1"/>
    </xf>
    <xf numFmtId="43" fontId="10" fillId="0" borderId="13" xfId="1" applyFont="1" applyFill="1" applyBorder="1" applyAlignment="1">
      <alignment horizontal="center"/>
    </xf>
    <xf numFmtId="43" fontId="15" fillId="0" borderId="33" xfId="1" applyFont="1" applyFill="1" applyBorder="1" applyAlignment="1">
      <alignment horizontal="center"/>
    </xf>
    <xf numFmtId="43" fontId="15" fillId="0" borderId="34" xfId="1" applyFont="1" applyFill="1" applyBorder="1"/>
    <xf numFmtId="43" fontId="15" fillId="0" borderId="32" xfId="1" applyFont="1" applyFill="1" applyBorder="1"/>
    <xf numFmtId="43" fontId="15" fillId="0" borderId="33" xfId="1" applyFont="1" applyFill="1" applyBorder="1"/>
    <xf numFmtId="43" fontId="15" fillId="0" borderId="31" xfId="1" applyFont="1" applyFill="1" applyBorder="1"/>
    <xf numFmtId="43" fontId="5" fillId="0" borderId="31" xfId="1" applyFont="1" applyFill="1" applyBorder="1"/>
    <xf numFmtId="43" fontId="5" fillId="0" borderId="32" xfId="1" applyFont="1" applyFill="1" applyBorder="1"/>
    <xf numFmtId="43" fontId="5" fillId="0" borderId="33" xfId="1" applyFont="1" applyFill="1" applyBorder="1"/>
    <xf numFmtId="43" fontId="5" fillId="0" borderId="35" xfId="1" applyFont="1" applyFill="1" applyBorder="1"/>
    <xf numFmtId="43" fontId="15" fillId="0" borderId="13" xfId="1" applyFont="1" applyFill="1" applyBorder="1" applyAlignment="1">
      <alignment horizontal="center"/>
    </xf>
    <xf numFmtId="43" fontId="15" fillId="0" borderId="14" xfId="1" applyFont="1" applyFill="1" applyBorder="1"/>
    <xf numFmtId="43" fontId="15" fillId="0" borderId="12" xfId="1" applyFont="1" applyFill="1" applyBorder="1"/>
    <xf numFmtId="43" fontId="15" fillId="0" borderId="13" xfId="1" applyFont="1" applyFill="1" applyBorder="1"/>
    <xf numFmtId="43" fontId="5" fillId="0" borderId="14" xfId="1" applyFont="1" applyFill="1" applyBorder="1"/>
    <xf numFmtId="43" fontId="5" fillId="0" borderId="11" xfId="1" applyFont="1" applyFill="1" applyBorder="1"/>
    <xf numFmtId="43" fontId="5" fillId="0" borderId="12" xfId="1" applyFont="1" applyFill="1" applyBorder="1"/>
    <xf numFmtId="43" fontId="5" fillId="0" borderId="13" xfId="1" applyFont="1" applyFill="1" applyBorder="1"/>
    <xf numFmtId="43" fontId="15" fillId="0" borderId="49" xfId="1" applyFont="1" applyFill="1" applyBorder="1"/>
    <xf numFmtId="43" fontId="15" fillId="0" borderId="47" xfId="1" applyFont="1" applyFill="1" applyBorder="1"/>
    <xf numFmtId="43" fontId="15" fillId="0" borderId="50" xfId="1" applyFont="1" applyFill="1" applyBorder="1"/>
    <xf numFmtId="43" fontId="5" fillId="0" borderId="46" xfId="1" applyFont="1" applyFill="1" applyBorder="1"/>
    <xf numFmtId="43" fontId="5" fillId="0" borderId="47" xfId="1" applyFont="1" applyFill="1" applyBorder="1"/>
    <xf numFmtId="43" fontId="15" fillId="0" borderId="11" xfId="1" applyFont="1" applyFill="1" applyBorder="1"/>
    <xf numFmtId="43" fontId="5" fillId="0" borderId="34" xfId="1" applyFont="1" applyFill="1" applyBorder="1"/>
    <xf numFmtId="43" fontId="15" fillId="0" borderId="27" xfId="1" applyFont="1" applyFill="1" applyBorder="1" applyAlignment="1">
      <alignment horizontal="center"/>
    </xf>
    <xf numFmtId="43" fontId="15" fillId="0" borderId="28" xfId="1" applyFont="1" applyFill="1" applyBorder="1"/>
    <xf numFmtId="43" fontId="15" fillId="0" borderId="26" xfId="1" applyFont="1" applyFill="1" applyBorder="1"/>
    <xf numFmtId="43" fontId="15" fillId="0" borderId="27" xfId="1" applyFont="1" applyFill="1" applyBorder="1"/>
    <xf numFmtId="43" fontId="5" fillId="0" borderId="28" xfId="1" applyFont="1" applyFill="1" applyBorder="1"/>
    <xf numFmtId="43" fontId="5" fillId="0" borderId="25" xfId="1" applyFont="1" applyFill="1" applyBorder="1"/>
    <xf numFmtId="43" fontId="5" fillId="0" borderId="26" xfId="1" applyFont="1" applyFill="1" applyBorder="1"/>
    <xf numFmtId="43" fontId="5" fillId="0" borderId="27" xfId="1" applyFont="1" applyFill="1" applyBorder="1"/>
    <xf numFmtId="43" fontId="15" fillId="0" borderId="54" xfId="1" applyFont="1" applyFill="1" applyBorder="1" applyAlignment="1">
      <alignment horizontal="center"/>
    </xf>
    <xf numFmtId="43" fontId="15" fillId="0" borderId="55" xfId="1" applyFont="1" applyFill="1" applyBorder="1"/>
    <xf numFmtId="43" fontId="15" fillId="0" borderId="53" xfId="1" applyFont="1" applyFill="1" applyBorder="1"/>
    <xf numFmtId="43" fontId="15" fillId="0" borderId="54" xfId="1" applyFont="1" applyFill="1" applyBorder="1"/>
    <xf numFmtId="43" fontId="5" fillId="0" borderId="55" xfId="1" applyFont="1" applyFill="1" applyBorder="1"/>
    <xf numFmtId="43" fontId="5" fillId="0" borderId="52" xfId="1" applyFont="1" applyFill="1" applyBorder="1"/>
    <xf numFmtId="43" fontId="5" fillId="0" borderId="53" xfId="1" applyFont="1" applyFill="1" applyBorder="1"/>
    <xf numFmtId="43" fontId="5" fillId="0" borderId="54" xfId="1" applyFont="1" applyFill="1" applyBorder="1"/>
    <xf numFmtId="43" fontId="5" fillId="0" borderId="49" xfId="1" applyFont="1" applyFill="1" applyBorder="1"/>
    <xf numFmtId="43" fontId="5" fillId="0" borderId="48" xfId="1" applyFont="1" applyFill="1" applyBorder="1"/>
    <xf numFmtId="43" fontId="6" fillId="0" borderId="14" xfId="1" applyFont="1" applyFill="1" applyBorder="1" applyAlignment="1">
      <alignment horizontal="center"/>
    </xf>
    <xf numFmtId="43" fontId="13" fillId="0" borderId="13" xfId="1" applyFont="1" applyFill="1" applyBorder="1" applyAlignment="1">
      <alignment horizontal="center"/>
    </xf>
    <xf numFmtId="43" fontId="13" fillId="0" borderId="14" xfId="1" applyFont="1" applyFill="1" applyBorder="1"/>
    <xf numFmtId="43" fontId="13" fillId="0" borderId="12" xfId="1" applyFont="1" applyFill="1" applyBorder="1"/>
    <xf numFmtId="43" fontId="13" fillId="0" borderId="13" xfId="1" applyFont="1" applyFill="1" applyBorder="1"/>
    <xf numFmtId="43" fontId="5" fillId="0" borderId="46" xfId="1" applyFont="1" applyFill="1" applyBorder="1" applyAlignment="1">
      <alignment wrapText="1"/>
    </xf>
    <xf numFmtId="43" fontId="5" fillId="0" borderId="29" xfId="1" applyFont="1" applyFill="1" applyBorder="1"/>
    <xf numFmtId="43" fontId="4" fillId="0" borderId="33" xfId="1" applyFont="1" applyFill="1" applyBorder="1" applyAlignment="1">
      <alignment horizontal="center"/>
    </xf>
    <xf numFmtId="43" fontId="4" fillId="0" borderId="48" xfId="1" applyFont="1" applyFill="1" applyBorder="1" applyAlignment="1">
      <alignment horizontal="center"/>
    </xf>
    <xf numFmtId="43" fontId="4" fillId="0" borderId="13" xfId="1" applyFont="1" applyFill="1" applyBorder="1" applyAlignment="1">
      <alignment horizontal="center"/>
    </xf>
    <xf numFmtId="43" fontId="13" fillId="0" borderId="65" xfId="1" applyFont="1" applyFill="1" applyBorder="1" applyAlignment="1">
      <alignment horizontal="center"/>
    </xf>
    <xf numFmtId="43" fontId="13" fillId="0" borderId="66" xfId="1" applyFont="1" applyFill="1" applyBorder="1"/>
    <xf numFmtId="43" fontId="13" fillId="0" borderId="65" xfId="1" applyFont="1" applyFill="1" applyBorder="1"/>
    <xf numFmtId="43" fontId="5" fillId="0" borderId="66" xfId="1" applyFont="1" applyFill="1" applyBorder="1"/>
    <xf numFmtId="43" fontId="5" fillId="0" borderId="65" xfId="1" applyFont="1" applyFill="1" applyBorder="1"/>
    <xf numFmtId="43" fontId="6" fillId="0" borderId="11" xfId="1" applyFont="1" applyFill="1" applyBorder="1" applyAlignment="1">
      <alignment wrapText="1"/>
    </xf>
    <xf numFmtId="43" fontId="6" fillId="0" borderId="25" xfId="1" applyFont="1" applyFill="1" applyBorder="1" applyAlignment="1">
      <alignment wrapText="1"/>
    </xf>
    <xf numFmtId="43" fontId="5" fillId="0" borderId="46" xfId="1" applyFont="1" applyFill="1" applyBorder="1" applyAlignment="1">
      <alignment horizontal="center"/>
    </xf>
    <xf numFmtId="43" fontId="6" fillId="0" borderId="46" xfId="1" applyFont="1" applyFill="1" applyBorder="1" applyAlignment="1">
      <alignment wrapText="1"/>
    </xf>
    <xf numFmtId="43" fontId="6" fillId="0" borderId="31" xfId="1" applyFont="1" applyFill="1" applyBorder="1" applyAlignment="1">
      <alignment wrapText="1"/>
    </xf>
    <xf numFmtId="43" fontId="6" fillId="0" borderId="31" xfId="1" applyFont="1" applyFill="1" applyBorder="1" applyAlignment="1">
      <alignment horizontal="right"/>
    </xf>
    <xf numFmtId="43" fontId="6" fillId="0" borderId="31" xfId="1" applyFont="1" applyFill="1" applyBorder="1"/>
    <xf numFmtId="43" fontId="6" fillId="0" borderId="11" xfId="1" applyFont="1" applyFill="1" applyBorder="1"/>
    <xf numFmtId="43" fontId="4" fillId="0" borderId="47" xfId="1" applyFont="1" applyFill="1" applyBorder="1"/>
    <xf numFmtId="43" fontId="15" fillId="0" borderId="74" xfId="1" applyFont="1" applyFill="1" applyBorder="1"/>
    <xf numFmtId="43" fontId="5" fillId="0" borderId="74" xfId="1" applyFont="1" applyFill="1" applyBorder="1"/>
    <xf numFmtId="43" fontId="6" fillId="0" borderId="25" xfId="1" applyFont="1" applyFill="1" applyBorder="1"/>
    <xf numFmtId="43" fontId="13" fillId="0" borderId="77" xfId="1" applyFont="1" applyFill="1" applyBorder="1"/>
    <xf numFmtId="43" fontId="5" fillId="0" borderId="64" xfId="1" applyFont="1" applyFill="1" applyBorder="1"/>
    <xf numFmtId="43" fontId="5" fillId="0" borderId="79" xfId="1" applyFont="1" applyFill="1" applyBorder="1"/>
    <xf numFmtId="43" fontId="5" fillId="0" borderId="80" xfId="1" applyFont="1" applyFill="1" applyBorder="1"/>
    <xf numFmtId="43" fontId="6" fillId="0" borderId="11" xfId="1" applyFont="1" applyFill="1" applyBorder="1" applyAlignment="1">
      <alignment horizontal="right"/>
    </xf>
    <xf numFmtId="43" fontId="5" fillId="0" borderId="11" xfId="1" applyFont="1" applyFill="1" applyBorder="1" applyAlignment="1">
      <alignment wrapText="1"/>
    </xf>
    <xf numFmtId="0" fontId="0" fillId="0" borderId="0" xfId="0" applyFill="1"/>
    <xf numFmtId="0" fontId="5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6" fillId="0" borderId="5" xfId="1" applyNumberFormat="1" applyFont="1" applyFill="1" applyBorder="1" applyAlignment="1">
      <alignment horizontal="center"/>
    </xf>
    <xf numFmtId="0" fontId="6" fillId="0" borderId="5" xfId="1" applyNumberFormat="1" applyFont="1" applyFill="1" applyBorder="1" applyAlignment="1">
      <alignment horizontal="center" wrapText="1"/>
    </xf>
    <xf numFmtId="43" fontId="6" fillId="0" borderId="5" xfId="1" applyFont="1" applyFill="1" applyBorder="1" applyAlignment="1">
      <alignment wrapText="1"/>
    </xf>
    <xf numFmtId="43" fontId="6" fillId="0" borderId="6" xfId="1" applyFont="1" applyFill="1" applyBorder="1" applyAlignment="1">
      <alignment wrapText="1"/>
    </xf>
    <xf numFmtId="43" fontId="7" fillId="0" borderId="7" xfId="1" applyFont="1" applyFill="1" applyBorder="1" applyAlignment="1">
      <alignment horizontal="center" wrapText="1"/>
    </xf>
    <xf numFmtId="43" fontId="8" fillId="0" borderId="9" xfId="1" applyFont="1" applyFill="1" applyBorder="1" applyAlignment="1">
      <alignment horizontal="center" wrapText="1"/>
    </xf>
    <xf numFmtId="43" fontId="11" fillId="0" borderId="16" xfId="1" applyFont="1" applyFill="1" applyBorder="1" applyAlignment="1">
      <alignment horizontal="center" wrapText="1"/>
    </xf>
    <xf numFmtId="43" fontId="13" fillId="0" borderId="24" xfId="1" applyFont="1" applyFill="1" applyBorder="1" applyAlignment="1">
      <alignment horizontal="center" vertical="center" wrapText="1"/>
    </xf>
    <xf numFmtId="43" fontId="14" fillId="0" borderId="30" xfId="1" applyFont="1" applyFill="1" applyBorder="1" applyAlignment="1">
      <alignment horizontal="left" wrapText="1"/>
    </xf>
    <xf numFmtId="0" fontId="15" fillId="0" borderId="31" xfId="1" applyNumberFormat="1" applyFont="1" applyFill="1" applyBorder="1" applyAlignment="1">
      <alignment horizontal="center"/>
    </xf>
    <xf numFmtId="0" fontId="15" fillId="0" borderId="31" xfId="1" quotePrefix="1" applyNumberFormat="1" applyFont="1" applyFill="1" applyBorder="1" applyAlignment="1">
      <alignment horizontal="center"/>
    </xf>
    <xf numFmtId="43" fontId="15" fillId="0" borderId="31" xfId="1" quotePrefix="1" applyFont="1" applyFill="1" applyBorder="1" applyAlignment="1">
      <alignment horizontal="center"/>
    </xf>
    <xf numFmtId="43" fontId="15" fillId="0" borderId="32" xfId="1" quotePrefix="1" applyFont="1" applyFill="1" applyBorder="1" applyAlignment="1">
      <alignment horizontal="center"/>
    </xf>
    <xf numFmtId="0" fontId="15" fillId="0" borderId="11" xfId="1" applyNumberFormat="1" applyFont="1" applyFill="1" applyBorder="1" applyAlignment="1">
      <alignment horizontal="center"/>
    </xf>
    <xf numFmtId="0" fontId="15" fillId="0" borderId="11" xfId="1" quotePrefix="1" applyNumberFormat="1" applyFont="1" applyFill="1" applyBorder="1" applyAlignment="1">
      <alignment horizontal="center"/>
    </xf>
    <xf numFmtId="43" fontId="15" fillId="0" borderId="11" xfId="1" quotePrefix="1" applyFont="1" applyFill="1" applyBorder="1" applyAlignment="1">
      <alignment horizontal="center"/>
    </xf>
    <xf numFmtId="43" fontId="15" fillId="0" borderId="12" xfId="1" quotePrefix="1" applyFont="1" applyFill="1" applyBorder="1" applyAlignment="1">
      <alignment horizontal="center"/>
    </xf>
    <xf numFmtId="43" fontId="5" fillId="0" borderId="15" xfId="1" applyFont="1" applyFill="1" applyBorder="1"/>
    <xf numFmtId="43" fontId="13" fillId="0" borderId="36" xfId="1" applyFont="1" applyFill="1" applyBorder="1" applyAlignment="1">
      <alignment horizontal="center" vertical="center" wrapText="1"/>
    </xf>
    <xf numFmtId="43" fontId="14" fillId="0" borderId="10" xfId="1" applyFont="1" applyFill="1" applyBorder="1" applyAlignment="1">
      <alignment horizontal="left" wrapText="1"/>
    </xf>
    <xf numFmtId="0" fontId="15" fillId="0" borderId="31" xfId="1" applyNumberFormat="1" applyFont="1" applyFill="1" applyBorder="1" applyAlignment="1">
      <alignment horizontal="center" wrapText="1"/>
    </xf>
    <xf numFmtId="0" fontId="15" fillId="0" borderId="31" xfId="1" quotePrefix="1" applyNumberFormat="1" applyFont="1" applyFill="1" applyBorder="1" applyAlignment="1">
      <alignment horizontal="center" wrapText="1"/>
    </xf>
    <xf numFmtId="43" fontId="15" fillId="0" borderId="31" xfId="1" quotePrefix="1" applyFont="1" applyFill="1" applyBorder="1" applyAlignment="1">
      <alignment horizontal="center" wrapText="1"/>
    </xf>
    <xf numFmtId="43" fontId="15" fillId="0" borderId="32" xfId="1" quotePrefix="1" applyFont="1" applyFill="1" applyBorder="1" applyAlignment="1">
      <alignment horizontal="center" wrapText="1"/>
    </xf>
    <xf numFmtId="43" fontId="15" fillId="0" borderId="43" xfId="1" applyFont="1" applyFill="1" applyBorder="1" applyAlignment="1">
      <alignment horizontal="center"/>
    </xf>
    <xf numFmtId="43" fontId="15" fillId="0" borderId="44" xfId="1" applyFont="1" applyFill="1" applyBorder="1"/>
    <xf numFmtId="43" fontId="15" fillId="0" borderId="42" xfId="1" applyFont="1" applyFill="1" applyBorder="1"/>
    <xf numFmtId="43" fontId="15" fillId="0" borderId="43" xfId="1" applyFont="1" applyFill="1" applyBorder="1"/>
    <xf numFmtId="43" fontId="5" fillId="0" borderId="41" xfId="1" applyFont="1" applyFill="1" applyBorder="1"/>
    <xf numFmtId="43" fontId="5" fillId="0" borderId="42" xfId="1" applyFont="1" applyFill="1" applyBorder="1"/>
    <xf numFmtId="43" fontId="5" fillId="0" borderId="43" xfId="1" applyFont="1" applyFill="1" applyBorder="1"/>
    <xf numFmtId="43" fontId="5" fillId="0" borderId="45" xfId="1" applyFont="1" applyFill="1" applyBorder="1"/>
    <xf numFmtId="0" fontId="15" fillId="0" borderId="37" xfId="1" applyNumberFormat="1" applyFont="1" applyFill="1" applyBorder="1" applyAlignment="1">
      <alignment horizontal="center"/>
    </xf>
    <xf numFmtId="0" fontId="15" fillId="0" borderId="37" xfId="1" quotePrefix="1" applyNumberFormat="1" applyFont="1" applyFill="1" applyBorder="1" applyAlignment="1">
      <alignment horizontal="center"/>
    </xf>
    <xf numFmtId="43" fontId="15" fillId="0" borderId="37" xfId="1" quotePrefix="1" applyFont="1" applyFill="1" applyBorder="1" applyAlignment="1">
      <alignment horizontal="center"/>
    </xf>
    <xf numFmtId="43" fontId="15" fillId="0" borderId="38" xfId="1" quotePrefix="1" applyFont="1" applyFill="1" applyBorder="1" applyAlignment="1">
      <alignment horizontal="center"/>
    </xf>
    <xf numFmtId="43" fontId="13" fillId="0" borderId="39" xfId="1" applyFont="1" applyFill="1" applyBorder="1" applyAlignment="1">
      <alignment horizontal="center"/>
    </xf>
    <xf numFmtId="43" fontId="13" fillId="0" borderId="40" xfId="1" applyFont="1" applyFill="1" applyBorder="1"/>
    <xf numFmtId="43" fontId="13" fillId="0" borderId="38" xfId="1" applyFont="1" applyFill="1" applyBorder="1"/>
    <xf numFmtId="43" fontId="13" fillId="0" borderId="39" xfId="1" applyFont="1" applyFill="1" applyBorder="1"/>
    <xf numFmtId="43" fontId="13" fillId="0" borderId="37" xfId="1" applyFont="1" applyFill="1" applyBorder="1"/>
    <xf numFmtId="43" fontId="13" fillId="0" borderId="3" xfId="1" applyFont="1" applyFill="1" applyBorder="1"/>
    <xf numFmtId="0" fontId="15" fillId="0" borderId="41" xfId="1" applyNumberFormat="1" applyFont="1" applyFill="1" applyBorder="1" applyAlignment="1">
      <alignment horizontal="center"/>
    </xf>
    <xf numFmtId="0" fontId="15" fillId="0" borderId="41" xfId="1" quotePrefix="1" applyNumberFormat="1" applyFont="1" applyFill="1" applyBorder="1" applyAlignment="1">
      <alignment horizontal="center"/>
    </xf>
    <xf numFmtId="43" fontId="15" fillId="0" borderId="41" xfId="1" quotePrefix="1" applyFont="1" applyFill="1" applyBorder="1" applyAlignment="1">
      <alignment horizontal="center"/>
    </xf>
    <xf numFmtId="43" fontId="15" fillId="0" borderId="42" xfId="1" quotePrefix="1" applyFont="1" applyFill="1" applyBorder="1" applyAlignment="1">
      <alignment horizontal="center"/>
    </xf>
    <xf numFmtId="0" fontId="15" fillId="0" borderId="46" xfId="1" applyNumberFormat="1" applyFont="1" applyFill="1" applyBorder="1" applyAlignment="1">
      <alignment horizontal="center"/>
    </xf>
    <xf numFmtId="0" fontId="15" fillId="0" borderId="46" xfId="1" quotePrefix="1" applyNumberFormat="1" applyFont="1" applyFill="1" applyBorder="1" applyAlignment="1">
      <alignment horizontal="center"/>
    </xf>
    <xf numFmtId="43" fontId="15" fillId="0" borderId="46" xfId="1" quotePrefix="1" applyFont="1" applyFill="1" applyBorder="1" applyAlignment="1">
      <alignment horizontal="center"/>
    </xf>
    <xf numFmtId="43" fontId="15" fillId="0" borderId="47" xfId="1" quotePrefix="1" applyFont="1" applyFill="1" applyBorder="1" applyAlignment="1">
      <alignment horizontal="center"/>
    </xf>
    <xf numFmtId="43" fontId="16" fillId="0" borderId="20" xfId="1" applyFont="1" applyFill="1" applyBorder="1" applyAlignment="1">
      <alignment horizontal="center"/>
    </xf>
    <xf numFmtId="0" fontId="15" fillId="0" borderId="25" xfId="1" applyNumberFormat="1" applyFont="1" applyFill="1" applyBorder="1" applyAlignment="1">
      <alignment horizontal="center"/>
    </xf>
    <xf numFmtId="0" fontId="15" fillId="0" borderId="25" xfId="1" quotePrefix="1" applyNumberFormat="1" applyFont="1" applyFill="1" applyBorder="1" applyAlignment="1">
      <alignment horizontal="center"/>
    </xf>
    <xf numFmtId="43" fontId="15" fillId="0" borderId="25" xfId="1" quotePrefix="1" applyFont="1" applyFill="1" applyBorder="1" applyAlignment="1">
      <alignment horizontal="center"/>
    </xf>
    <xf numFmtId="43" fontId="15" fillId="0" borderId="26" xfId="1" quotePrefix="1" applyFont="1" applyFill="1" applyBorder="1" applyAlignment="1">
      <alignment horizontal="center"/>
    </xf>
    <xf numFmtId="43" fontId="13" fillId="0" borderId="27" xfId="1" applyFont="1" applyFill="1" applyBorder="1" applyAlignment="1">
      <alignment horizontal="center"/>
    </xf>
    <xf numFmtId="43" fontId="13" fillId="0" borderId="28" xfId="1" applyFont="1" applyFill="1" applyBorder="1"/>
    <xf numFmtId="43" fontId="13" fillId="0" borderId="26" xfId="1" applyFont="1" applyFill="1" applyBorder="1"/>
    <xf numFmtId="43" fontId="13" fillId="0" borderId="27" xfId="1" applyFont="1" applyFill="1" applyBorder="1"/>
    <xf numFmtId="43" fontId="13" fillId="0" borderId="25" xfId="1" applyFont="1" applyFill="1" applyBorder="1"/>
    <xf numFmtId="43" fontId="13" fillId="0" borderId="29" xfId="1" applyFont="1" applyFill="1" applyBorder="1"/>
    <xf numFmtId="43" fontId="4" fillId="0" borderId="10" xfId="1" applyFont="1" applyFill="1" applyBorder="1" applyAlignment="1">
      <alignment horizontal="left" wrapText="1"/>
    </xf>
    <xf numFmtId="43" fontId="14" fillId="0" borderId="24" xfId="1" applyFont="1" applyFill="1" applyBorder="1" applyAlignment="1">
      <alignment horizontal="left" wrapText="1"/>
    </xf>
    <xf numFmtId="43" fontId="4" fillId="0" borderId="51" xfId="1" applyFont="1" applyFill="1" applyBorder="1" applyAlignment="1">
      <alignment horizontal="left" wrapText="1"/>
    </xf>
    <xf numFmtId="0" fontId="15" fillId="0" borderId="52" xfId="1" applyNumberFormat="1" applyFont="1" applyFill="1" applyBorder="1" applyAlignment="1">
      <alignment horizontal="center"/>
    </xf>
    <xf numFmtId="0" fontId="15" fillId="0" borderId="52" xfId="1" quotePrefix="1" applyNumberFormat="1" applyFont="1" applyFill="1" applyBorder="1" applyAlignment="1">
      <alignment horizontal="center"/>
    </xf>
    <xf numFmtId="43" fontId="15" fillId="0" borderId="52" xfId="1" quotePrefix="1" applyFont="1" applyFill="1" applyBorder="1" applyAlignment="1">
      <alignment horizontal="center"/>
    </xf>
    <xf numFmtId="43" fontId="15" fillId="0" borderId="53" xfId="1" quotePrefix="1" applyFont="1" applyFill="1" applyBorder="1" applyAlignment="1">
      <alignment horizontal="center"/>
    </xf>
    <xf numFmtId="43" fontId="6" fillId="0" borderId="52" xfId="1" applyFont="1" applyFill="1" applyBorder="1" applyAlignment="1">
      <alignment wrapText="1"/>
    </xf>
    <xf numFmtId="43" fontId="5" fillId="0" borderId="56" xfId="1" applyFont="1" applyFill="1" applyBorder="1"/>
    <xf numFmtId="0" fontId="4" fillId="0" borderId="25" xfId="1" applyNumberFormat="1" applyFont="1" applyFill="1" applyBorder="1" applyAlignment="1">
      <alignment horizontal="center"/>
    </xf>
    <xf numFmtId="43" fontId="4" fillId="0" borderId="25" xfId="1" applyFont="1" applyFill="1" applyBorder="1" applyAlignment="1">
      <alignment horizontal="center"/>
    </xf>
    <xf numFmtId="43" fontId="4" fillId="0" borderId="26" xfId="1" applyFont="1" applyFill="1" applyBorder="1" applyAlignment="1">
      <alignment horizontal="center"/>
    </xf>
    <xf numFmtId="43" fontId="5" fillId="0" borderId="44" xfId="1" applyFont="1" applyFill="1" applyBorder="1"/>
    <xf numFmtId="43" fontId="6" fillId="0" borderId="41" xfId="1" applyFont="1" applyFill="1" applyBorder="1" applyAlignment="1">
      <alignment wrapText="1"/>
    </xf>
    <xf numFmtId="43" fontId="15" fillId="0" borderId="48" xfId="1" applyFont="1" applyFill="1" applyBorder="1" applyAlignment="1">
      <alignment horizontal="center"/>
    </xf>
    <xf numFmtId="43" fontId="5" fillId="0" borderId="57" xfId="1" applyFont="1" applyFill="1" applyBorder="1"/>
    <xf numFmtId="0" fontId="15" fillId="0" borderId="38" xfId="1" quotePrefix="1" applyNumberFormat="1" applyFont="1" applyFill="1" applyBorder="1" applyAlignment="1">
      <alignment horizontal="center"/>
    </xf>
    <xf numFmtId="43" fontId="4" fillId="0" borderId="64" xfId="1" applyFont="1" applyFill="1" applyBorder="1" applyAlignment="1">
      <alignment wrapText="1"/>
    </xf>
    <xf numFmtId="43" fontId="4" fillId="0" borderId="78" xfId="1" applyFont="1" applyFill="1" applyBorder="1" applyAlignment="1">
      <alignment wrapText="1"/>
    </xf>
    <xf numFmtId="43" fontId="4" fillId="0" borderId="66" xfId="1" applyFont="1" applyFill="1" applyBorder="1" applyAlignment="1">
      <alignment wrapText="1"/>
    </xf>
    <xf numFmtId="43" fontId="5" fillId="0" borderId="67" xfId="1" applyFont="1" applyFill="1" applyBorder="1"/>
    <xf numFmtId="43" fontId="6" fillId="0" borderId="31" xfId="1" applyFont="1" applyFill="1" applyBorder="1" applyAlignment="1">
      <alignment horizontal="center" wrapText="1"/>
    </xf>
    <xf numFmtId="43" fontId="14" fillId="0" borderId="72" xfId="1" applyFont="1" applyFill="1" applyBorder="1" applyAlignment="1">
      <alignment horizontal="left" wrapText="1"/>
    </xf>
    <xf numFmtId="0" fontId="15" fillId="0" borderId="64" xfId="1" applyNumberFormat="1" applyFont="1" applyFill="1" applyBorder="1" applyAlignment="1">
      <alignment horizontal="center"/>
    </xf>
    <xf numFmtId="0" fontId="15" fillId="0" borderId="64" xfId="1" quotePrefix="1" applyNumberFormat="1" applyFont="1" applyFill="1" applyBorder="1" applyAlignment="1">
      <alignment horizontal="center"/>
    </xf>
    <xf numFmtId="43" fontId="15" fillId="0" borderId="64" xfId="1" quotePrefix="1" applyFont="1" applyFill="1" applyBorder="1" applyAlignment="1">
      <alignment horizontal="center"/>
    </xf>
    <xf numFmtId="43" fontId="15" fillId="0" borderId="73" xfId="1" quotePrefix="1" applyFont="1" applyFill="1" applyBorder="1" applyAlignment="1">
      <alignment horizontal="center"/>
    </xf>
    <xf numFmtId="43" fontId="4" fillId="0" borderId="74" xfId="1" applyFont="1" applyFill="1" applyBorder="1" applyAlignment="1">
      <alignment horizontal="center"/>
    </xf>
    <xf numFmtId="43" fontId="15" fillId="0" borderId="75" xfId="1" applyFont="1" applyFill="1" applyBorder="1"/>
    <xf numFmtId="43" fontId="15" fillId="0" borderId="73" xfId="1" applyFont="1" applyFill="1" applyBorder="1"/>
    <xf numFmtId="43" fontId="15" fillId="0" borderId="64" xfId="1" applyFont="1" applyFill="1" applyBorder="1"/>
    <xf numFmtId="43" fontId="5" fillId="0" borderId="64" xfId="1" applyFont="1" applyFill="1" applyBorder="1" applyAlignment="1">
      <alignment wrapText="1"/>
    </xf>
    <xf numFmtId="43" fontId="6" fillId="0" borderId="64" xfId="1" applyFont="1" applyFill="1" applyBorder="1" applyAlignment="1">
      <alignment wrapText="1"/>
    </xf>
    <xf numFmtId="43" fontId="5" fillId="0" borderId="73" xfId="1" applyFont="1" applyFill="1" applyBorder="1"/>
    <xf numFmtId="43" fontId="5" fillId="0" borderId="76" xfId="1" applyFont="1" applyFill="1" applyBorder="1"/>
    <xf numFmtId="43" fontId="22" fillId="0" borderId="68" xfId="1" quotePrefix="1" applyFont="1" applyFill="1" applyBorder="1" applyAlignment="1">
      <alignment horizontal="center"/>
    </xf>
    <xf numFmtId="0" fontId="22" fillId="0" borderId="69" xfId="1" quotePrefix="1" applyNumberFormat="1" applyFont="1" applyFill="1" applyBorder="1" applyAlignment="1">
      <alignment horizontal="center"/>
    </xf>
    <xf numFmtId="43" fontId="21" fillId="0" borderId="70" xfId="1" applyFont="1" applyFill="1" applyBorder="1" applyAlignment="1">
      <alignment horizontal="center"/>
    </xf>
    <xf numFmtId="43" fontId="21" fillId="0" borderId="71" xfId="1" applyFont="1" applyFill="1" applyBorder="1"/>
    <xf numFmtId="43" fontId="13" fillId="0" borderId="69" xfId="1" applyFont="1" applyFill="1" applyBorder="1"/>
    <xf numFmtId="43" fontId="13" fillId="0" borderId="70" xfId="1" applyFont="1" applyFill="1" applyBorder="1"/>
    <xf numFmtId="43" fontId="13" fillId="0" borderId="71" xfId="1" applyFont="1" applyFill="1" applyBorder="1"/>
    <xf numFmtId="43" fontId="13" fillId="0" borderId="68" xfId="1" applyFont="1" applyFill="1" applyBorder="1"/>
    <xf numFmtId="43" fontId="13" fillId="0" borderId="68" xfId="1" applyFont="1" applyFill="1" applyBorder="1" applyAlignment="1">
      <alignment wrapText="1"/>
    </xf>
    <xf numFmtId="43" fontId="16" fillId="0" borderId="21" xfId="1" applyFont="1" applyFill="1" applyBorder="1"/>
    <xf numFmtId="43" fontId="16" fillId="0" borderId="17" xfId="1" applyFont="1" applyFill="1" applyBorder="1"/>
    <xf numFmtId="43" fontId="16" fillId="0" borderId="20" xfId="1" applyFont="1" applyFill="1" applyBorder="1"/>
    <xf numFmtId="43" fontId="16" fillId="0" borderId="22" xfId="1" applyFont="1" applyFill="1" applyBorder="1"/>
    <xf numFmtId="43" fontId="16" fillId="0" borderId="23" xfId="1" applyFont="1" applyFill="1" applyBorder="1"/>
    <xf numFmtId="43" fontId="13" fillId="0" borderId="58" xfId="1" applyFont="1" applyFill="1" applyBorder="1" applyAlignment="1">
      <alignment horizontal="center" vertical="center" wrapText="1"/>
    </xf>
    <xf numFmtId="43" fontId="12" fillId="0" borderId="59" xfId="1" applyFont="1" applyFill="1" applyBorder="1" applyAlignment="1">
      <alignment horizontal="right" wrapText="1"/>
    </xf>
    <xf numFmtId="43" fontId="12" fillId="0" borderId="60" xfId="1" applyFont="1" applyFill="1" applyBorder="1" applyAlignment="1">
      <alignment horizontal="right" wrapText="1"/>
    </xf>
    <xf numFmtId="43" fontId="16" fillId="0" borderId="61" xfId="1" applyFont="1" applyFill="1" applyBorder="1" applyAlignment="1">
      <alignment horizontal="center"/>
    </xf>
    <xf numFmtId="43" fontId="16" fillId="0" borderId="62" xfId="1" applyFont="1" applyFill="1" applyBorder="1"/>
    <xf numFmtId="43" fontId="16" fillId="0" borderId="60" xfId="1" applyFont="1" applyFill="1" applyBorder="1"/>
    <xf numFmtId="43" fontId="16" fillId="0" borderId="61" xfId="1" applyFont="1" applyFill="1" applyBorder="1"/>
    <xf numFmtId="43" fontId="16" fillId="0" borderId="59" xfId="1" applyFont="1" applyFill="1" applyBorder="1"/>
    <xf numFmtId="43" fontId="16" fillId="0" borderId="63" xfId="1" applyFont="1" applyFill="1" applyBorder="1"/>
    <xf numFmtId="43" fontId="15" fillId="0" borderId="30" xfId="1" applyFont="1" applyFill="1" applyBorder="1" applyAlignment="1">
      <alignment wrapText="1"/>
    </xf>
    <xf numFmtId="43" fontId="4" fillId="0" borderId="24" xfId="1" applyFont="1" applyFill="1" applyBorder="1" applyAlignment="1">
      <alignment horizontal="left" wrapText="1"/>
    </xf>
    <xf numFmtId="0" fontId="15" fillId="0" borderId="25" xfId="1" applyNumberFormat="1" applyFont="1" applyFill="1" applyBorder="1" applyAlignment="1">
      <alignment horizontal="center" wrapText="1"/>
    </xf>
    <xf numFmtId="0" fontId="15" fillId="0" borderId="25" xfId="1" quotePrefix="1" applyNumberFormat="1" applyFont="1" applyFill="1" applyBorder="1" applyAlignment="1">
      <alignment horizontal="center" wrapText="1"/>
    </xf>
    <xf numFmtId="43" fontId="15" fillId="0" borderId="25" xfId="1" quotePrefix="1" applyFont="1" applyFill="1" applyBorder="1" applyAlignment="1">
      <alignment horizontal="center" wrapText="1"/>
    </xf>
    <xf numFmtId="43" fontId="15" fillId="0" borderId="26" xfId="1" quotePrefix="1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43" fontId="5" fillId="0" borderId="84" xfId="1" applyFont="1" applyFill="1" applyBorder="1"/>
    <xf numFmtId="0" fontId="15" fillId="0" borderId="16" xfId="1" applyNumberFormat="1" applyFont="1" applyFill="1" applyBorder="1" applyAlignment="1">
      <alignment horizontal="center" wrapText="1"/>
    </xf>
    <xf numFmtId="43" fontId="12" fillId="0" borderId="17" xfId="1" applyFont="1" applyFill="1" applyBorder="1" applyAlignment="1">
      <alignment horizontal="center" wrapText="1"/>
    </xf>
    <xf numFmtId="43" fontId="12" fillId="0" borderId="18" xfId="1" applyFont="1" applyFill="1" applyBorder="1" applyAlignment="1">
      <alignment horizontal="center" wrapText="1"/>
    </xf>
    <xf numFmtId="43" fontId="12" fillId="0" borderId="19" xfId="1" applyFont="1" applyFill="1" applyBorder="1" applyAlignment="1">
      <alignment horizontal="center" wrapText="1"/>
    </xf>
    <xf numFmtId="43" fontId="10" fillId="0" borderId="81" xfId="1" applyFont="1" applyFill="1" applyBorder="1" applyAlignment="1">
      <alignment horizontal="center" vertical="center" wrapText="1"/>
    </xf>
    <xf numFmtId="43" fontId="10" fillId="0" borderId="82" xfId="1" applyFont="1" applyFill="1" applyBorder="1" applyAlignment="1">
      <alignment horizontal="center" vertical="center" wrapText="1"/>
    </xf>
    <xf numFmtId="43" fontId="10" fillId="0" borderId="83" xfId="1" applyFont="1" applyFill="1" applyBorder="1" applyAlignment="1">
      <alignment horizontal="center" vertical="center" wrapText="1"/>
    </xf>
    <xf numFmtId="43" fontId="12" fillId="0" borderId="17" xfId="1" applyFont="1" applyFill="1" applyBorder="1" applyAlignment="1">
      <alignment horizontal="center"/>
    </xf>
    <xf numFmtId="43" fontId="12" fillId="0" borderId="18" xfId="1" applyFont="1" applyFill="1" applyBorder="1" applyAlignment="1">
      <alignment horizontal="center"/>
    </xf>
    <xf numFmtId="43" fontId="12" fillId="0" borderId="19" xfId="1" applyFont="1" applyFill="1" applyBorder="1" applyAlignment="1">
      <alignment horizontal="center"/>
    </xf>
    <xf numFmtId="43" fontId="14" fillId="0" borderId="10" xfId="1" applyFont="1" applyFill="1" applyBorder="1" applyAlignment="1">
      <alignment horizontal="center" wrapText="1"/>
    </xf>
    <xf numFmtId="43" fontId="14" fillId="0" borderId="24" xfId="1" applyFont="1" applyFill="1" applyBorder="1" applyAlignment="1">
      <alignment horizontal="center" wrapText="1"/>
    </xf>
    <xf numFmtId="43" fontId="2" fillId="0" borderId="0" xfId="1" applyFont="1" applyFill="1" applyAlignment="1">
      <alignment horizontal="center"/>
    </xf>
    <xf numFmtId="0" fontId="2" fillId="0" borderId="0" xfId="1" applyNumberFormat="1" applyFont="1" applyFill="1" applyAlignment="1">
      <alignment horizontal="center"/>
    </xf>
    <xf numFmtId="43" fontId="2" fillId="0" borderId="0" xfId="1" applyFont="1" applyFill="1" applyAlignment="1">
      <alignment horizontal="center" wrapText="1"/>
    </xf>
    <xf numFmtId="43" fontId="3" fillId="0" borderId="0" xfId="1" applyFont="1" applyFill="1" applyAlignment="1">
      <alignment horizontal="center"/>
    </xf>
    <xf numFmtId="43" fontId="6" fillId="0" borderId="1" xfId="1" applyFont="1" applyFill="1" applyBorder="1" applyAlignment="1">
      <alignment horizontal="center"/>
    </xf>
    <xf numFmtId="43" fontId="6" fillId="0" borderId="2" xfId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0</xdr:row>
      <xdr:rowOff>0</xdr:rowOff>
    </xdr:from>
    <xdr:to>
      <xdr:col>6</xdr:col>
      <xdr:colOff>0</xdr:colOff>
      <xdr:row>4</xdr:row>
      <xdr:rowOff>38100</xdr:rowOff>
    </xdr:to>
    <xdr:pic>
      <xdr:nvPicPr>
        <xdr:cNvPr id="3" name="2 Imagen" descr="C:\Users\eordonez\Desktop\Logo MAGA 2015\Logo en alta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0"/>
          <a:ext cx="3400425" cy="952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60"/>
  <sheetViews>
    <sheetView tabSelected="1" zoomScaleNormal="100" zoomScaleSheetLayoutView="39" workbookViewId="0">
      <selection activeCell="J16" sqref="J16"/>
    </sheetView>
  </sheetViews>
  <sheetFormatPr baseColWidth="10" defaultRowHeight="15" x14ac:dyDescent="0.25"/>
  <cols>
    <col min="1" max="1" width="36.5703125" style="89" customWidth="1"/>
    <col min="2" max="2" width="3.28515625" style="89" customWidth="1"/>
    <col min="3" max="3" width="4.7109375" style="89" customWidth="1"/>
    <col min="4" max="4" width="4.5703125" style="89" customWidth="1"/>
    <col min="5" max="5" width="5.28515625" style="89" customWidth="1"/>
    <col min="6" max="6" width="4.85546875" style="89" customWidth="1"/>
    <col min="7" max="7" width="17.5703125" style="217" customWidth="1"/>
    <col min="8" max="8" width="14.7109375" style="89" bestFit="1" customWidth="1"/>
    <col min="9" max="10" width="18" style="89" bestFit="1" customWidth="1"/>
    <col min="11" max="11" width="14.7109375" style="89" bestFit="1" customWidth="1"/>
    <col min="12" max="12" width="17.28515625" style="89" bestFit="1" customWidth="1"/>
    <col min="13" max="14" width="16.7109375" style="89" bestFit="1" customWidth="1"/>
    <col min="15" max="15" width="18.42578125" style="89" bestFit="1" customWidth="1"/>
    <col min="16" max="17" width="16.7109375" style="89" bestFit="1" customWidth="1"/>
    <col min="18" max="18" width="17.28515625" style="89" customWidth="1"/>
    <col min="19" max="20" width="16.7109375" style="89" bestFit="1" customWidth="1"/>
    <col min="21" max="21" width="10.85546875" style="89" bestFit="1" customWidth="1"/>
    <col min="22" max="22" width="10.42578125" style="89" bestFit="1" customWidth="1"/>
    <col min="23" max="23" width="18" style="89" bestFit="1" customWidth="1"/>
    <col min="24" max="24" width="21.28515625" style="89" customWidth="1"/>
    <col min="25" max="16384" width="11.42578125" style="89"/>
  </cols>
  <sheetData>
    <row r="1" spans="1:24" ht="18" x14ac:dyDescent="0.2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</row>
    <row r="2" spans="1:24" ht="18" x14ac:dyDescent="0.25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</row>
    <row r="3" spans="1:24" ht="18" x14ac:dyDescent="0.25">
      <c r="A3" s="232" t="s">
        <v>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</row>
    <row r="4" spans="1:24" ht="18" x14ac:dyDescent="0.25">
      <c r="A4" s="233" t="s">
        <v>53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</row>
    <row r="5" spans="1:24" ht="16.5" thickBot="1" x14ac:dyDescent="0.3">
      <c r="A5" s="234" t="s">
        <v>3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</row>
    <row r="6" spans="1:24" ht="15.75" thickBot="1" x14ac:dyDescent="0.3">
      <c r="A6" s="1" t="s">
        <v>71</v>
      </c>
      <c r="B6" s="90"/>
      <c r="C6" s="90"/>
      <c r="D6" s="90"/>
      <c r="E6" s="91"/>
      <c r="F6" s="91"/>
      <c r="G6" s="2"/>
      <c r="H6" s="2"/>
      <c r="I6" s="2"/>
      <c r="J6" s="3"/>
      <c r="K6" s="235" t="s">
        <v>56</v>
      </c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7"/>
      <c r="X6" s="218"/>
    </row>
    <row r="7" spans="1:24" ht="44.25" customHeight="1" x14ac:dyDescent="0.3">
      <c r="A7" s="4" t="s">
        <v>4</v>
      </c>
      <c r="B7" s="92" t="s">
        <v>5</v>
      </c>
      <c r="C7" s="93" t="s">
        <v>6</v>
      </c>
      <c r="D7" s="93" t="s">
        <v>7</v>
      </c>
      <c r="E7" s="94" t="s">
        <v>8</v>
      </c>
      <c r="F7" s="95" t="s">
        <v>9</v>
      </c>
      <c r="G7" s="5" t="s">
        <v>57</v>
      </c>
      <c r="H7" s="6" t="s">
        <v>10</v>
      </c>
      <c r="I7" s="7" t="s">
        <v>11</v>
      </c>
      <c r="J7" s="8" t="s">
        <v>12</v>
      </c>
      <c r="K7" s="9" t="s">
        <v>13</v>
      </c>
      <c r="L7" s="10" t="s">
        <v>14</v>
      </c>
      <c r="M7" s="10" t="s">
        <v>15</v>
      </c>
      <c r="N7" s="10" t="s">
        <v>16</v>
      </c>
      <c r="O7" s="10" t="s">
        <v>17</v>
      </c>
      <c r="P7" s="10" t="s">
        <v>18</v>
      </c>
      <c r="Q7" s="10" t="s">
        <v>19</v>
      </c>
      <c r="R7" s="10" t="s">
        <v>20</v>
      </c>
      <c r="S7" s="10" t="s">
        <v>21</v>
      </c>
      <c r="T7" s="10" t="s">
        <v>22</v>
      </c>
      <c r="U7" s="10" t="s">
        <v>23</v>
      </c>
      <c r="V7" s="11" t="s">
        <v>24</v>
      </c>
      <c r="W7" s="96" t="s">
        <v>25</v>
      </c>
      <c r="X7" s="97" t="s">
        <v>26</v>
      </c>
    </row>
    <row r="8" spans="1:24" ht="19.5" customHeight="1" thickBot="1" x14ac:dyDescent="0.35">
      <c r="A8" s="12"/>
      <c r="B8" s="223"/>
      <c r="C8" s="224"/>
      <c r="D8" s="224"/>
      <c r="E8" s="224"/>
      <c r="F8" s="225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4" ht="63.75" customHeight="1" thickTop="1" thickBot="1" x14ac:dyDescent="0.35">
      <c r="A9" s="219" t="s">
        <v>54</v>
      </c>
      <c r="B9" s="226" t="s">
        <v>27</v>
      </c>
      <c r="C9" s="227"/>
      <c r="D9" s="227"/>
      <c r="E9" s="227"/>
      <c r="F9" s="228"/>
      <c r="G9" s="142">
        <f>SUM(G10:G58)/2</f>
        <v>42421420</v>
      </c>
      <c r="H9" s="142">
        <f t="shared" ref="H9:X9" si="0">SUM(H10:H58)/2</f>
        <v>378937.82</v>
      </c>
      <c r="I9" s="142">
        <f t="shared" si="0"/>
        <v>12091337.18</v>
      </c>
      <c r="J9" s="142">
        <f t="shared" si="0"/>
        <v>54133819.359999999</v>
      </c>
      <c r="K9" s="142">
        <f t="shared" si="0"/>
        <v>187635.11</v>
      </c>
      <c r="L9" s="142">
        <f t="shared" si="0"/>
        <v>4469432.2</v>
      </c>
      <c r="M9" s="142">
        <f t="shared" si="0"/>
        <v>2422395.5499999998</v>
      </c>
      <c r="N9" s="142">
        <f t="shared" si="0"/>
        <v>6770700.5650000004</v>
      </c>
      <c r="O9" s="142">
        <f t="shared" si="0"/>
        <v>11462114.414999997</v>
      </c>
      <c r="P9" s="142">
        <f t="shared" si="0"/>
        <v>3304866.95</v>
      </c>
      <c r="Q9" s="142">
        <f t="shared" si="0"/>
        <v>2681665.35</v>
      </c>
      <c r="R9" s="142">
        <f t="shared" si="0"/>
        <v>1433842.6</v>
      </c>
      <c r="S9" s="142">
        <f t="shared" si="0"/>
        <v>1633336.75</v>
      </c>
      <c r="T9" s="142">
        <f t="shared" si="0"/>
        <v>1878336.76</v>
      </c>
      <c r="U9" s="142">
        <f t="shared" si="0"/>
        <v>0</v>
      </c>
      <c r="V9" s="142">
        <f t="shared" si="0"/>
        <v>0</v>
      </c>
      <c r="W9" s="142">
        <f t="shared" si="0"/>
        <v>35197448.710000008</v>
      </c>
      <c r="X9" s="142">
        <f t="shared" si="0"/>
        <v>24682896.689999998</v>
      </c>
    </row>
    <row r="10" spans="1:24" ht="27" thickTop="1" thickBot="1" x14ac:dyDescent="0.3">
      <c r="A10" s="99" t="s">
        <v>29</v>
      </c>
      <c r="B10" s="143"/>
      <c r="C10" s="144"/>
      <c r="D10" s="144"/>
      <c r="E10" s="145"/>
      <c r="F10" s="146"/>
      <c r="G10" s="147">
        <f>SUM(G11)</f>
        <v>3350000</v>
      </c>
      <c r="H10" s="148">
        <f t="shared" ref="H10:X10" si="1">SUM(H11)</f>
        <v>0</v>
      </c>
      <c r="I10" s="149">
        <f t="shared" si="1"/>
        <v>0</v>
      </c>
      <c r="J10" s="150">
        <f t="shared" si="1"/>
        <v>3350000</v>
      </c>
      <c r="K10" s="148">
        <f t="shared" si="1"/>
        <v>187635.11</v>
      </c>
      <c r="L10" s="151">
        <f t="shared" si="1"/>
        <v>187635.11</v>
      </c>
      <c r="M10" s="151">
        <f t="shared" si="1"/>
        <v>187887.35999999999</v>
      </c>
      <c r="N10" s="151">
        <f t="shared" si="1"/>
        <v>181957.27</v>
      </c>
      <c r="O10" s="151">
        <f>SUM(O11)+188200.95</f>
        <v>376401.9</v>
      </c>
      <c r="P10" s="151">
        <f t="shared" si="1"/>
        <v>188200.95</v>
      </c>
      <c r="Q10" s="151">
        <f t="shared" si="1"/>
        <v>367682.35</v>
      </c>
      <c r="R10" s="151">
        <f t="shared" si="1"/>
        <v>183842.6</v>
      </c>
      <c r="S10" s="151">
        <f>SUM(S11)</f>
        <v>183336.75</v>
      </c>
      <c r="T10" s="151">
        <f t="shared" si="1"/>
        <v>183336.75</v>
      </c>
      <c r="U10" s="151">
        <f t="shared" si="1"/>
        <v>0</v>
      </c>
      <c r="V10" s="149">
        <f t="shared" si="1"/>
        <v>0</v>
      </c>
      <c r="W10" s="150">
        <f t="shared" si="1"/>
        <v>2039715.2000000002</v>
      </c>
      <c r="X10" s="152">
        <f t="shared" si="1"/>
        <v>1310284.7999999998</v>
      </c>
    </row>
    <row r="11" spans="1:24" ht="34.5" x14ac:dyDescent="0.25">
      <c r="A11" s="100" t="s">
        <v>30</v>
      </c>
      <c r="B11" s="101">
        <v>11</v>
      </c>
      <c r="C11" s="102">
        <v>435</v>
      </c>
      <c r="D11" s="102" t="s">
        <v>28</v>
      </c>
      <c r="E11" s="103"/>
      <c r="F11" s="104"/>
      <c r="G11" s="63">
        <v>3350000</v>
      </c>
      <c r="H11" s="15"/>
      <c r="I11" s="16"/>
      <c r="J11" s="17">
        <f>(G11+I11)-H11</f>
        <v>3350000</v>
      </c>
      <c r="K11" s="15">
        <v>187635.11</v>
      </c>
      <c r="L11" s="18">
        <v>187635.11</v>
      </c>
      <c r="M11" s="19">
        <v>187887.35999999999</v>
      </c>
      <c r="N11" s="19">
        <v>181957.27</v>
      </c>
      <c r="O11" s="76">
        <v>188200.95</v>
      </c>
      <c r="P11" s="77">
        <v>188200.95</v>
      </c>
      <c r="Q11" s="77">
        <v>367682.35</v>
      </c>
      <c r="R11" s="19">
        <v>183842.6</v>
      </c>
      <c r="S11" s="19">
        <v>183336.75</v>
      </c>
      <c r="T11" s="19">
        <v>183336.75</v>
      </c>
      <c r="U11" s="19"/>
      <c r="V11" s="20"/>
      <c r="W11" s="21">
        <f>SUM(K11:V12)</f>
        <v>2039715.2000000002</v>
      </c>
      <c r="X11" s="22">
        <f>J11-W11</f>
        <v>1310284.7999999998</v>
      </c>
    </row>
    <row r="12" spans="1:24" x14ac:dyDescent="0.25">
      <c r="A12" s="111"/>
      <c r="B12" s="105"/>
      <c r="C12" s="106"/>
      <c r="D12" s="106"/>
      <c r="E12" s="107"/>
      <c r="F12" s="108"/>
      <c r="G12" s="65"/>
      <c r="H12" s="24"/>
      <c r="I12" s="25"/>
      <c r="J12" s="26"/>
      <c r="K12" s="24"/>
      <c r="L12" s="36"/>
      <c r="M12" s="28"/>
      <c r="N12" s="28"/>
      <c r="O12" s="87"/>
      <c r="P12" s="78"/>
      <c r="Q12" s="78"/>
      <c r="R12" s="28"/>
      <c r="S12" s="88"/>
      <c r="T12" s="28"/>
      <c r="U12" s="28"/>
      <c r="V12" s="29"/>
      <c r="W12" s="30"/>
      <c r="X12" s="109"/>
    </row>
    <row r="13" spans="1:24" ht="15.75" thickBot="1" x14ac:dyDescent="0.3">
      <c r="A13" s="153"/>
      <c r="B13" s="105"/>
      <c r="C13" s="106"/>
      <c r="D13" s="106"/>
      <c r="E13" s="107"/>
      <c r="F13" s="108"/>
      <c r="G13" s="23"/>
      <c r="H13" s="24"/>
      <c r="I13" s="25"/>
      <c r="J13" s="26"/>
      <c r="K13" s="2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9"/>
      <c r="W13" s="30"/>
      <c r="X13" s="109"/>
    </row>
    <row r="14" spans="1:24" ht="26.25" thickBot="1" x14ac:dyDescent="0.3">
      <c r="A14" s="110" t="s">
        <v>31</v>
      </c>
      <c r="B14" s="124"/>
      <c r="C14" s="125"/>
      <c r="D14" s="125"/>
      <c r="E14" s="126"/>
      <c r="F14" s="127"/>
      <c r="G14" s="128">
        <f t="shared" ref="G14:X14" si="2">SUM(G15:G15)</f>
        <v>500000</v>
      </c>
      <c r="H14" s="129">
        <f t="shared" si="2"/>
        <v>0</v>
      </c>
      <c r="I14" s="130">
        <f t="shared" si="2"/>
        <v>0</v>
      </c>
      <c r="J14" s="131">
        <f t="shared" si="2"/>
        <v>500000</v>
      </c>
      <c r="K14" s="129">
        <f t="shared" si="2"/>
        <v>0</v>
      </c>
      <c r="L14" s="132">
        <f t="shared" si="2"/>
        <v>0</v>
      </c>
      <c r="M14" s="132">
        <f t="shared" si="2"/>
        <v>0</v>
      </c>
      <c r="N14" s="132">
        <f>SUM(N15:N15)+250000</f>
        <v>500000</v>
      </c>
      <c r="O14" s="132">
        <f t="shared" si="2"/>
        <v>0</v>
      </c>
      <c r="P14" s="132">
        <f t="shared" si="2"/>
        <v>0</v>
      </c>
      <c r="Q14" s="132">
        <f t="shared" si="2"/>
        <v>0</v>
      </c>
      <c r="R14" s="132">
        <f t="shared" si="2"/>
        <v>0</v>
      </c>
      <c r="S14" s="132">
        <f t="shared" si="2"/>
        <v>0</v>
      </c>
      <c r="T14" s="132">
        <f t="shared" si="2"/>
        <v>0</v>
      </c>
      <c r="U14" s="132">
        <f t="shared" si="2"/>
        <v>0</v>
      </c>
      <c r="V14" s="130">
        <f t="shared" si="2"/>
        <v>0</v>
      </c>
      <c r="W14" s="131">
        <f t="shared" si="2"/>
        <v>500000</v>
      </c>
      <c r="X14" s="133">
        <f t="shared" si="2"/>
        <v>0</v>
      </c>
    </row>
    <row r="15" spans="1:24" ht="23.25" x14ac:dyDescent="0.25">
      <c r="A15" s="100" t="s">
        <v>32</v>
      </c>
      <c r="B15" s="101">
        <v>11</v>
      </c>
      <c r="C15" s="102">
        <v>435</v>
      </c>
      <c r="D15" s="102" t="s">
        <v>28</v>
      </c>
      <c r="E15" s="103"/>
      <c r="F15" s="104"/>
      <c r="G15" s="63">
        <v>500000</v>
      </c>
      <c r="H15" s="15"/>
      <c r="I15" s="16"/>
      <c r="J15" s="17">
        <f>(G15+I15)-H15</f>
        <v>500000</v>
      </c>
      <c r="K15" s="15"/>
      <c r="L15" s="18"/>
      <c r="M15" s="19"/>
      <c r="N15" s="19">
        <v>250000</v>
      </c>
      <c r="O15" s="19"/>
      <c r="P15" s="19"/>
      <c r="Q15" s="19"/>
      <c r="R15" s="19"/>
      <c r="S15" s="19"/>
      <c r="T15" s="19"/>
      <c r="U15" s="19"/>
      <c r="V15" s="20"/>
      <c r="W15" s="21">
        <f>SUM(K15:V16)</f>
        <v>500000</v>
      </c>
      <c r="X15" s="22">
        <f>J15-W15</f>
        <v>0</v>
      </c>
    </row>
    <row r="16" spans="1:24" ht="28.5" customHeight="1" thickBot="1" x14ac:dyDescent="0.3">
      <c r="A16" s="111"/>
      <c r="B16" s="105"/>
      <c r="C16" s="106"/>
      <c r="D16" s="106"/>
      <c r="E16" s="107"/>
      <c r="F16" s="108"/>
      <c r="G16" s="23"/>
      <c r="H16" s="24"/>
      <c r="I16" s="25"/>
      <c r="J16" s="26"/>
      <c r="K16" s="27"/>
      <c r="L16" s="28"/>
      <c r="M16" s="28"/>
      <c r="N16" s="71">
        <v>250000</v>
      </c>
      <c r="O16" s="28"/>
      <c r="P16" s="28"/>
      <c r="Q16" s="28"/>
      <c r="R16" s="28"/>
      <c r="S16" s="28"/>
      <c r="T16" s="28"/>
      <c r="U16" s="28"/>
      <c r="V16" s="29"/>
      <c r="W16" s="30"/>
      <c r="X16" s="109"/>
    </row>
    <row r="17" spans="1:24" ht="26.25" thickBot="1" x14ac:dyDescent="0.3">
      <c r="A17" s="110" t="s">
        <v>33</v>
      </c>
      <c r="B17" s="124"/>
      <c r="C17" s="125"/>
      <c r="D17" s="125"/>
      <c r="E17" s="126"/>
      <c r="F17" s="127"/>
      <c r="G17" s="128">
        <f>SUM(G18)</f>
        <v>584700</v>
      </c>
      <c r="H17" s="129">
        <f t="shared" ref="H17:X17" si="3">SUM(H18)</f>
        <v>0</v>
      </c>
      <c r="I17" s="130">
        <f t="shared" si="3"/>
        <v>0</v>
      </c>
      <c r="J17" s="131">
        <f t="shared" si="3"/>
        <v>584700</v>
      </c>
      <c r="K17" s="129">
        <f t="shared" si="3"/>
        <v>0</v>
      </c>
      <c r="L17" s="132">
        <f t="shared" si="3"/>
        <v>0</v>
      </c>
      <c r="M17" s="132">
        <f t="shared" si="3"/>
        <v>0</v>
      </c>
      <c r="N17" s="132">
        <f>SUM(N18:N19)+968286.25</f>
        <v>1928436.81</v>
      </c>
      <c r="O17" s="132">
        <f t="shared" si="3"/>
        <v>0</v>
      </c>
      <c r="P17" s="132">
        <f t="shared" si="3"/>
        <v>0</v>
      </c>
      <c r="Q17" s="132">
        <f t="shared" si="3"/>
        <v>0</v>
      </c>
      <c r="R17" s="132">
        <f t="shared" si="3"/>
        <v>0</v>
      </c>
      <c r="S17" s="132">
        <f t="shared" si="3"/>
        <v>0</v>
      </c>
      <c r="T17" s="132">
        <f t="shared" si="3"/>
        <v>0</v>
      </c>
      <c r="U17" s="132">
        <f t="shared" si="3"/>
        <v>0</v>
      </c>
      <c r="V17" s="130">
        <f t="shared" si="3"/>
        <v>0</v>
      </c>
      <c r="W17" s="131">
        <f t="shared" si="3"/>
        <v>960150.56</v>
      </c>
      <c r="X17" s="133">
        <f t="shared" si="3"/>
        <v>-375450.56000000006</v>
      </c>
    </row>
    <row r="18" spans="1:24" ht="23.25" x14ac:dyDescent="0.25">
      <c r="A18" s="100" t="s">
        <v>34</v>
      </c>
      <c r="B18" s="101">
        <v>11</v>
      </c>
      <c r="C18" s="102">
        <v>472</v>
      </c>
      <c r="D18" s="102" t="s">
        <v>28</v>
      </c>
      <c r="E18" s="103"/>
      <c r="F18" s="104"/>
      <c r="G18" s="63">
        <v>584700</v>
      </c>
      <c r="H18" s="15"/>
      <c r="I18" s="16"/>
      <c r="J18" s="17">
        <f>(G18+I18)-H18</f>
        <v>584700</v>
      </c>
      <c r="K18" s="37"/>
      <c r="L18" s="19"/>
      <c r="M18" s="19"/>
      <c r="N18" s="75">
        <v>960150.56</v>
      </c>
      <c r="O18" s="19"/>
      <c r="P18" s="19"/>
      <c r="Q18" s="19"/>
      <c r="R18" s="19"/>
      <c r="S18" s="19"/>
      <c r="T18" s="19"/>
      <c r="U18" s="19"/>
      <c r="V18" s="20"/>
      <c r="W18" s="21">
        <f>SUM(K18:V18)</f>
        <v>960150.56</v>
      </c>
      <c r="X18" s="22">
        <f>J18-W18</f>
        <v>-375450.56000000006</v>
      </c>
    </row>
    <row r="19" spans="1:24" ht="15.75" thickBot="1" x14ac:dyDescent="0.3">
      <c r="A19" s="153"/>
      <c r="B19" s="105"/>
      <c r="C19" s="106"/>
      <c r="D19" s="106"/>
      <c r="E19" s="107"/>
      <c r="F19" s="108"/>
      <c r="G19" s="23"/>
      <c r="H19" s="24"/>
      <c r="I19" s="25"/>
      <c r="J19" s="26"/>
      <c r="K19" s="27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9"/>
      <c r="W19" s="30"/>
      <c r="X19" s="109"/>
    </row>
    <row r="20" spans="1:24" ht="26.25" thickBot="1" x14ac:dyDescent="0.3">
      <c r="A20" s="110" t="s">
        <v>35</v>
      </c>
      <c r="B20" s="124"/>
      <c r="C20" s="125"/>
      <c r="D20" s="125"/>
      <c r="E20" s="126"/>
      <c r="F20" s="127"/>
      <c r="G20" s="128">
        <f>SUM(G21)</f>
        <v>2000000</v>
      </c>
      <c r="H20" s="129">
        <f t="shared" ref="H20:X20" si="4">SUM(H21)</f>
        <v>0</v>
      </c>
      <c r="I20" s="130">
        <f t="shared" si="4"/>
        <v>0</v>
      </c>
      <c r="J20" s="131">
        <f t="shared" si="4"/>
        <v>2000000</v>
      </c>
      <c r="K20" s="129">
        <f t="shared" si="4"/>
        <v>0</v>
      </c>
      <c r="L20" s="132">
        <f t="shared" si="4"/>
        <v>166667</v>
      </c>
      <c r="M20" s="132">
        <f t="shared" si="4"/>
        <v>166667</v>
      </c>
      <c r="N20" s="132">
        <f t="shared" si="4"/>
        <v>166667</v>
      </c>
      <c r="O20" s="132">
        <f t="shared" si="4"/>
        <v>200000</v>
      </c>
      <c r="P20" s="132">
        <f t="shared" si="4"/>
        <v>166666</v>
      </c>
      <c r="Q20" s="132">
        <f t="shared" si="4"/>
        <v>113983</v>
      </c>
      <c r="R20" s="132">
        <f t="shared" si="4"/>
        <v>50000</v>
      </c>
      <c r="S20" s="132">
        <f t="shared" si="4"/>
        <v>100000</v>
      </c>
      <c r="T20" s="132">
        <f t="shared" si="4"/>
        <v>100000</v>
      </c>
      <c r="U20" s="132">
        <f t="shared" si="4"/>
        <v>0</v>
      </c>
      <c r="V20" s="130">
        <f t="shared" si="4"/>
        <v>0</v>
      </c>
      <c r="W20" s="131">
        <f t="shared" si="4"/>
        <v>1730650</v>
      </c>
      <c r="X20" s="133">
        <f t="shared" si="4"/>
        <v>269350</v>
      </c>
    </row>
    <row r="21" spans="1:24" ht="34.5" x14ac:dyDescent="0.25">
      <c r="A21" s="100" t="s">
        <v>36</v>
      </c>
      <c r="B21" s="101">
        <v>11</v>
      </c>
      <c r="C21" s="102">
        <v>472</v>
      </c>
      <c r="D21" s="102" t="s">
        <v>28</v>
      </c>
      <c r="E21" s="103"/>
      <c r="F21" s="104"/>
      <c r="G21" s="63">
        <v>2000000</v>
      </c>
      <c r="H21" s="15"/>
      <c r="I21" s="16"/>
      <c r="J21" s="17">
        <f>(G21+I21)-H21</f>
        <v>2000000</v>
      </c>
      <c r="K21" s="15"/>
      <c r="L21" s="18">
        <v>166667</v>
      </c>
      <c r="M21" s="19">
        <v>166667</v>
      </c>
      <c r="N21" s="19">
        <v>166667</v>
      </c>
      <c r="O21" s="77">
        <v>200000</v>
      </c>
      <c r="P21" s="77">
        <v>166666</v>
      </c>
      <c r="Q21" s="19">
        <v>113983</v>
      </c>
      <c r="R21" s="19">
        <v>50000</v>
      </c>
      <c r="S21" s="19">
        <v>100000</v>
      </c>
      <c r="T21" s="75">
        <v>100000</v>
      </c>
      <c r="U21" s="75"/>
      <c r="V21" s="20"/>
      <c r="W21" s="21">
        <f>SUM(K21:V22)</f>
        <v>1730650</v>
      </c>
      <c r="X21" s="22">
        <f>J21-W21</f>
        <v>269350</v>
      </c>
    </row>
    <row r="22" spans="1:24" ht="27.75" customHeight="1" thickBot="1" x14ac:dyDescent="0.3">
      <c r="A22" s="154"/>
      <c r="B22" s="143"/>
      <c r="C22" s="144"/>
      <c r="D22" s="144"/>
      <c r="E22" s="145"/>
      <c r="F22" s="146"/>
      <c r="G22" s="38"/>
      <c r="H22" s="39"/>
      <c r="I22" s="40"/>
      <c r="J22" s="41"/>
      <c r="K22" s="42"/>
      <c r="L22" s="43"/>
      <c r="M22" s="43"/>
      <c r="N22" s="72">
        <v>500000</v>
      </c>
      <c r="O22" s="43"/>
      <c r="P22" s="43"/>
      <c r="Q22" s="43"/>
      <c r="R22" s="43"/>
      <c r="S22" s="43"/>
      <c r="T22" s="72"/>
      <c r="U22" s="72"/>
      <c r="V22" s="44"/>
      <c r="W22" s="45"/>
      <c r="X22" s="62"/>
    </row>
    <row r="23" spans="1:24" ht="39" thickBot="1" x14ac:dyDescent="0.3">
      <c r="A23" s="110" t="s">
        <v>37</v>
      </c>
      <c r="B23" s="124"/>
      <c r="C23" s="125"/>
      <c r="D23" s="125"/>
      <c r="E23" s="126"/>
      <c r="F23" s="127"/>
      <c r="G23" s="128">
        <f>SUM(G24)</f>
        <v>2400000</v>
      </c>
      <c r="H23" s="129">
        <f t="shared" ref="H23:X23" si="5">SUM(H24)</f>
        <v>0</v>
      </c>
      <c r="I23" s="130">
        <f t="shared" si="5"/>
        <v>0</v>
      </c>
      <c r="J23" s="131">
        <f t="shared" si="5"/>
        <v>2400000</v>
      </c>
      <c r="K23" s="129">
        <f t="shared" si="5"/>
        <v>0</v>
      </c>
      <c r="L23" s="132">
        <f t="shared" si="5"/>
        <v>300000</v>
      </c>
      <c r="M23" s="132">
        <f t="shared" si="5"/>
        <v>200000</v>
      </c>
      <c r="N23" s="132">
        <f t="shared" si="5"/>
        <v>200000</v>
      </c>
      <c r="O23" s="132">
        <f>SUM(O24)+200000</f>
        <v>400000</v>
      </c>
      <c r="P23" s="132">
        <f t="shared" si="5"/>
        <v>200000</v>
      </c>
      <c r="Q23" s="132">
        <f t="shared" si="5"/>
        <v>200000</v>
      </c>
      <c r="R23" s="132">
        <f t="shared" si="5"/>
        <v>50000</v>
      </c>
      <c r="S23" s="132">
        <f t="shared" si="5"/>
        <v>100000</v>
      </c>
      <c r="T23" s="132">
        <f t="shared" si="5"/>
        <v>100000</v>
      </c>
      <c r="U23" s="132">
        <f t="shared" si="5"/>
        <v>0</v>
      </c>
      <c r="V23" s="130">
        <f t="shared" si="5"/>
        <v>0</v>
      </c>
      <c r="W23" s="131">
        <f t="shared" si="5"/>
        <v>1550000</v>
      </c>
      <c r="X23" s="133">
        <f t="shared" si="5"/>
        <v>850000</v>
      </c>
    </row>
    <row r="24" spans="1:24" ht="18.75" customHeight="1" x14ac:dyDescent="0.25">
      <c r="A24" s="100" t="s">
        <v>38</v>
      </c>
      <c r="B24" s="101">
        <v>11</v>
      </c>
      <c r="C24" s="102">
        <v>473</v>
      </c>
      <c r="D24" s="102" t="s">
        <v>28</v>
      </c>
      <c r="E24" s="103"/>
      <c r="F24" s="104"/>
      <c r="G24" s="63">
        <v>2400000</v>
      </c>
      <c r="H24" s="15"/>
      <c r="I24" s="16"/>
      <c r="J24" s="17">
        <f>(G24+I24)-H24</f>
        <v>2400000</v>
      </c>
      <c r="K24" s="15"/>
      <c r="L24" s="18">
        <v>300000</v>
      </c>
      <c r="M24" s="19">
        <v>200000</v>
      </c>
      <c r="N24" s="19">
        <v>200000</v>
      </c>
      <c r="O24" s="76">
        <v>200000</v>
      </c>
      <c r="P24" s="77">
        <v>200000</v>
      </c>
      <c r="Q24" s="19">
        <v>200000</v>
      </c>
      <c r="R24" s="19">
        <v>50000</v>
      </c>
      <c r="S24" s="19">
        <v>100000</v>
      </c>
      <c r="T24" s="75">
        <v>100000</v>
      </c>
      <c r="U24" s="75"/>
      <c r="V24" s="20"/>
      <c r="W24" s="21">
        <f>SUM(K24:V24)</f>
        <v>1550000</v>
      </c>
      <c r="X24" s="22">
        <f>J24-W24</f>
        <v>850000</v>
      </c>
    </row>
    <row r="25" spans="1:24" ht="15.75" thickBot="1" x14ac:dyDescent="0.3">
      <c r="A25" s="155"/>
      <c r="B25" s="156"/>
      <c r="C25" s="157"/>
      <c r="D25" s="157"/>
      <c r="E25" s="158"/>
      <c r="F25" s="159"/>
      <c r="G25" s="46"/>
      <c r="H25" s="47"/>
      <c r="I25" s="48"/>
      <c r="J25" s="49"/>
      <c r="K25" s="50"/>
      <c r="L25" s="51"/>
      <c r="M25" s="51"/>
      <c r="N25" s="51"/>
      <c r="O25" s="51"/>
      <c r="P25" s="51"/>
      <c r="Q25" s="51"/>
      <c r="R25" s="51"/>
      <c r="S25" s="51"/>
      <c r="T25" s="160"/>
      <c r="U25" s="51"/>
      <c r="V25" s="52"/>
      <c r="W25" s="53"/>
      <c r="X25" s="161"/>
    </row>
    <row r="26" spans="1:24" ht="39.75" thickTop="1" thickBot="1" x14ac:dyDescent="0.3">
      <c r="A26" s="99" t="s">
        <v>39</v>
      </c>
      <c r="B26" s="162"/>
      <c r="C26" s="162"/>
      <c r="D26" s="162"/>
      <c r="E26" s="163"/>
      <c r="F26" s="164"/>
      <c r="G26" s="147">
        <f>SUM(G27+G29)</f>
        <v>3000000</v>
      </c>
      <c r="H26" s="148">
        <f t="shared" ref="H26:X26" si="6">SUM(H27+H29)</f>
        <v>0</v>
      </c>
      <c r="I26" s="149">
        <f t="shared" si="6"/>
        <v>0</v>
      </c>
      <c r="J26" s="150">
        <f t="shared" si="6"/>
        <v>3000000</v>
      </c>
      <c r="K26" s="148">
        <f t="shared" si="6"/>
        <v>0</v>
      </c>
      <c r="L26" s="151">
        <f t="shared" si="6"/>
        <v>0</v>
      </c>
      <c r="M26" s="151">
        <f t="shared" si="6"/>
        <v>0</v>
      </c>
      <c r="N26" s="151">
        <f>SUM(N27:N30)+500000</f>
        <v>1250000</v>
      </c>
      <c r="O26" s="151">
        <f>SUM(O27:O30)+500000</f>
        <v>1250000</v>
      </c>
      <c r="P26" s="151">
        <f t="shared" si="6"/>
        <v>1000000</v>
      </c>
      <c r="Q26" s="151">
        <f t="shared" si="6"/>
        <v>500000</v>
      </c>
      <c r="R26" s="151">
        <f t="shared" si="6"/>
        <v>0</v>
      </c>
      <c r="S26" s="151">
        <f t="shared" si="6"/>
        <v>0</v>
      </c>
      <c r="T26" s="151">
        <f t="shared" si="6"/>
        <v>0</v>
      </c>
      <c r="U26" s="151">
        <f t="shared" si="6"/>
        <v>0</v>
      </c>
      <c r="V26" s="149">
        <f t="shared" si="6"/>
        <v>0</v>
      </c>
      <c r="W26" s="150">
        <f t="shared" si="6"/>
        <v>3000000</v>
      </c>
      <c r="X26" s="152">
        <f t="shared" si="6"/>
        <v>0</v>
      </c>
    </row>
    <row r="27" spans="1:24" ht="23.25" x14ac:dyDescent="0.25">
      <c r="A27" s="100" t="s">
        <v>40</v>
      </c>
      <c r="B27" s="101">
        <v>21</v>
      </c>
      <c r="C27" s="102">
        <v>431</v>
      </c>
      <c r="D27" s="102" t="s">
        <v>28</v>
      </c>
      <c r="E27" s="103"/>
      <c r="F27" s="104"/>
      <c r="G27" s="14">
        <v>3000000</v>
      </c>
      <c r="H27" s="15"/>
      <c r="I27" s="16"/>
      <c r="J27" s="17">
        <f>(G27+I27)-H27</f>
        <v>3000000</v>
      </c>
      <c r="K27" s="37"/>
      <c r="L27" s="19"/>
      <c r="M27" s="19"/>
      <c r="N27" s="19">
        <v>250000</v>
      </c>
      <c r="O27" s="76">
        <v>250000</v>
      </c>
      <c r="P27" s="77">
        <v>1000000</v>
      </c>
      <c r="Q27" s="19">
        <v>500000</v>
      </c>
      <c r="R27" s="19"/>
      <c r="S27" s="19"/>
      <c r="T27" s="19"/>
      <c r="U27" s="19"/>
      <c r="V27" s="20"/>
      <c r="W27" s="21">
        <f>SUM(K27:V29)</f>
        <v>3000000</v>
      </c>
      <c r="X27" s="22">
        <f>J27-W27</f>
        <v>0</v>
      </c>
    </row>
    <row r="28" spans="1:24" ht="24" customHeight="1" x14ac:dyDescent="0.25">
      <c r="A28" s="229"/>
      <c r="B28" s="134"/>
      <c r="C28" s="135"/>
      <c r="D28" s="135"/>
      <c r="E28" s="136"/>
      <c r="F28" s="137"/>
      <c r="G28" s="116"/>
      <c r="H28" s="117"/>
      <c r="I28" s="118"/>
      <c r="J28" s="119"/>
      <c r="K28" s="165"/>
      <c r="L28" s="120"/>
      <c r="M28" s="120"/>
      <c r="N28" s="120"/>
      <c r="O28" s="166">
        <v>500000</v>
      </c>
      <c r="P28" s="120"/>
      <c r="Q28" s="120"/>
      <c r="R28" s="120"/>
      <c r="S28" s="120"/>
      <c r="T28" s="120"/>
      <c r="U28" s="120"/>
      <c r="V28" s="121"/>
      <c r="W28" s="122"/>
      <c r="X28" s="123"/>
    </row>
    <row r="29" spans="1:24" ht="36" customHeight="1" x14ac:dyDescent="0.25">
      <c r="A29" s="229"/>
      <c r="B29" s="138"/>
      <c r="C29" s="139"/>
      <c r="D29" s="139"/>
      <c r="E29" s="140"/>
      <c r="F29" s="141"/>
      <c r="G29" s="167"/>
      <c r="H29" s="31"/>
      <c r="I29" s="32"/>
      <c r="J29" s="33">
        <f>(G29+I29)-H29</f>
        <v>0</v>
      </c>
      <c r="K29" s="54"/>
      <c r="L29" s="34"/>
      <c r="M29" s="34"/>
      <c r="N29" s="74">
        <v>500000</v>
      </c>
      <c r="O29" s="73"/>
      <c r="P29" s="34"/>
      <c r="Q29" s="34"/>
      <c r="R29" s="34"/>
      <c r="S29" s="34"/>
      <c r="T29" s="34"/>
      <c r="U29" s="34"/>
      <c r="V29" s="35"/>
      <c r="W29" s="55"/>
      <c r="X29" s="168">
        <f>J29-W29</f>
        <v>0</v>
      </c>
    </row>
    <row r="30" spans="1:24" ht="19.5" customHeight="1" thickBot="1" x14ac:dyDescent="0.3">
      <c r="A30" s="230"/>
      <c r="B30" s="105"/>
      <c r="C30" s="106"/>
      <c r="D30" s="106"/>
      <c r="E30" s="107"/>
      <c r="F30" s="108"/>
      <c r="G30" s="23"/>
      <c r="H30" s="24"/>
      <c r="I30" s="25"/>
      <c r="J30" s="26"/>
      <c r="K30" s="56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9"/>
      <c r="W30" s="30"/>
      <c r="X30" s="109"/>
    </row>
    <row r="31" spans="1:24" ht="30.75" customHeight="1" thickBot="1" x14ac:dyDescent="0.3">
      <c r="A31" s="110" t="s">
        <v>41</v>
      </c>
      <c r="B31" s="124"/>
      <c r="C31" s="124"/>
      <c r="D31" s="125"/>
      <c r="E31" s="126"/>
      <c r="F31" s="169"/>
      <c r="G31" s="128">
        <f>SUM(G32)</f>
        <v>3589167</v>
      </c>
      <c r="H31" s="129">
        <f t="shared" ref="H31:X31" si="7">SUM(H32)</f>
        <v>0</v>
      </c>
      <c r="I31" s="130">
        <f t="shared" si="7"/>
        <v>0</v>
      </c>
      <c r="J31" s="131">
        <f t="shared" si="7"/>
        <v>3589167</v>
      </c>
      <c r="K31" s="129">
        <f t="shared" si="7"/>
        <v>0</v>
      </c>
      <c r="L31" s="132">
        <f>445182.06+534869.12+360000</f>
        <v>1340051.18</v>
      </c>
      <c r="M31" s="132">
        <f t="shared" si="7"/>
        <v>0</v>
      </c>
      <c r="N31" s="132">
        <f t="shared" si="7"/>
        <v>0</v>
      </c>
      <c r="O31" s="132"/>
      <c r="P31" s="132">
        <f t="shared" si="7"/>
        <v>0</v>
      </c>
      <c r="Q31" s="132">
        <f t="shared" si="7"/>
        <v>0</v>
      </c>
      <c r="R31" s="132">
        <f t="shared" si="7"/>
        <v>0</v>
      </c>
      <c r="S31" s="132">
        <f t="shared" si="7"/>
        <v>0</v>
      </c>
      <c r="T31" s="132">
        <f t="shared" si="7"/>
        <v>0</v>
      </c>
      <c r="U31" s="132">
        <f t="shared" si="7"/>
        <v>0</v>
      </c>
      <c r="V31" s="130">
        <f t="shared" si="7"/>
        <v>0</v>
      </c>
      <c r="W31" s="131">
        <f t="shared" si="7"/>
        <v>1340051.18</v>
      </c>
      <c r="X31" s="133">
        <f t="shared" si="7"/>
        <v>2249115.8200000003</v>
      </c>
    </row>
    <row r="32" spans="1:24" ht="72" customHeight="1" x14ac:dyDescent="0.25">
      <c r="A32" s="100" t="s">
        <v>42</v>
      </c>
      <c r="B32" s="101">
        <v>21</v>
      </c>
      <c r="C32" s="102">
        <v>472</v>
      </c>
      <c r="D32" s="102" t="s">
        <v>28</v>
      </c>
      <c r="E32" s="103"/>
      <c r="F32" s="104"/>
      <c r="G32" s="63">
        <v>3589167</v>
      </c>
      <c r="H32" s="15"/>
      <c r="I32" s="16"/>
      <c r="J32" s="17">
        <f>(G32+I32)-H32</f>
        <v>3589167</v>
      </c>
      <c r="K32" s="15"/>
      <c r="L32" s="170" t="s">
        <v>61</v>
      </c>
      <c r="M32" s="19"/>
      <c r="N32" s="19"/>
      <c r="O32" s="19"/>
      <c r="P32" s="19"/>
      <c r="Q32" s="19"/>
      <c r="R32" s="19"/>
      <c r="S32" s="19"/>
      <c r="T32" s="19"/>
      <c r="U32" s="19"/>
      <c r="V32" s="20"/>
      <c r="W32" s="21">
        <f>445182.06+534869.12+360000</f>
        <v>1340051.18</v>
      </c>
      <c r="X32" s="22">
        <f>J32-W32</f>
        <v>2249115.8200000003</v>
      </c>
    </row>
    <row r="33" spans="1:24" ht="48.75" customHeight="1" x14ac:dyDescent="0.25">
      <c r="A33" s="153"/>
      <c r="B33" s="105"/>
      <c r="C33" s="106"/>
      <c r="D33" s="106"/>
      <c r="E33" s="107"/>
      <c r="F33" s="108"/>
      <c r="G33" s="57"/>
      <c r="H33" s="58"/>
      <c r="I33" s="59" t="s">
        <v>63</v>
      </c>
      <c r="J33" s="60"/>
      <c r="K33" s="27" t="s">
        <v>43</v>
      </c>
      <c r="L33" s="171" t="s">
        <v>62</v>
      </c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109"/>
    </row>
    <row r="34" spans="1:24" ht="48.75" customHeight="1" thickBot="1" x14ac:dyDescent="0.3">
      <c r="A34" s="153"/>
      <c r="B34" s="105"/>
      <c r="C34" s="106"/>
      <c r="D34" s="106"/>
      <c r="E34" s="107"/>
      <c r="F34" s="108"/>
      <c r="G34" s="66"/>
      <c r="H34" s="67"/>
      <c r="I34" s="83"/>
      <c r="J34" s="68"/>
      <c r="K34" s="86"/>
      <c r="L34" s="172" t="s">
        <v>64</v>
      </c>
      <c r="M34" s="85"/>
      <c r="N34" s="85"/>
      <c r="O34" s="85"/>
      <c r="P34" s="85"/>
      <c r="Q34" s="85"/>
      <c r="R34" s="85"/>
      <c r="S34" s="85"/>
      <c r="T34" s="85"/>
      <c r="U34" s="85"/>
      <c r="V34" s="69"/>
      <c r="W34" s="70"/>
      <c r="X34" s="173"/>
    </row>
    <row r="35" spans="1:24" ht="30" customHeight="1" thickBot="1" x14ac:dyDescent="0.3">
      <c r="A35" s="110" t="s">
        <v>44</v>
      </c>
      <c r="B35" s="124"/>
      <c r="C35" s="124"/>
      <c r="D35" s="125"/>
      <c r="E35" s="126"/>
      <c r="F35" s="169"/>
      <c r="G35" s="128">
        <f>SUM(G36:G39)</f>
        <v>5249353</v>
      </c>
      <c r="H35" s="128">
        <f t="shared" ref="H35:X35" si="8">SUM(H36:H39)</f>
        <v>0</v>
      </c>
      <c r="I35" s="128">
        <f t="shared" si="8"/>
        <v>11684075</v>
      </c>
      <c r="J35" s="128">
        <f t="shared" si="8"/>
        <v>16933428</v>
      </c>
      <c r="K35" s="128">
        <f t="shared" si="8"/>
        <v>0</v>
      </c>
      <c r="L35" s="128">
        <f t="shared" si="8"/>
        <v>1145104.5</v>
      </c>
      <c r="M35" s="128">
        <f t="shared" si="8"/>
        <v>0</v>
      </c>
      <c r="N35" s="128">
        <f t="shared" si="8"/>
        <v>0</v>
      </c>
      <c r="O35" s="128">
        <f>SUM(O36:O39)+11509771.77</f>
        <v>11509771.77</v>
      </c>
      <c r="P35" s="128">
        <f t="shared" si="8"/>
        <v>0</v>
      </c>
      <c r="Q35" s="128">
        <f t="shared" si="8"/>
        <v>0</v>
      </c>
      <c r="R35" s="128">
        <f t="shared" si="8"/>
        <v>0</v>
      </c>
      <c r="S35" s="128">
        <f t="shared" si="8"/>
        <v>0</v>
      </c>
      <c r="T35" s="128">
        <f t="shared" si="8"/>
        <v>0</v>
      </c>
      <c r="U35" s="128">
        <f t="shared" si="8"/>
        <v>0</v>
      </c>
      <c r="V35" s="128">
        <f t="shared" si="8"/>
        <v>0</v>
      </c>
      <c r="W35" s="128">
        <f>SUM(W36:W39)+11463052.08</f>
        <v>12608156.58</v>
      </c>
      <c r="X35" s="128">
        <f t="shared" si="8"/>
        <v>15788323.5</v>
      </c>
    </row>
    <row r="36" spans="1:24" ht="27" customHeight="1" x14ac:dyDescent="0.25">
      <c r="A36" s="100" t="s">
        <v>45</v>
      </c>
      <c r="B36" s="101">
        <v>11</v>
      </c>
      <c r="C36" s="102">
        <v>472</v>
      </c>
      <c r="D36" s="102" t="s">
        <v>28</v>
      </c>
      <c r="E36" s="103"/>
      <c r="F36" s="104"/>
      <c r="G36" s="63">
        <v>3842360</v>
      </c>
      <c r="H36" s="15"/>
      <c r="I36" s="16"/>
      <c r="J36" s="17">
        <f>(G36+I36)-H36</f>
        <v>3842360</v>
      </c>
      <c r="K36" s="15"/>
      <c r="L36" s="18"/>
      <c r="M36" s="19"/>
      <c r="N36" s="19"/>
      <c r="O36" s="19"/>
      <c r="P36" s="19"/>
      <c r="Q36" s="19"/>
      <c r="R36" s="19"/>
      <c r="S36" s="19"/>
      <c r="T36" s="19"/>
      <c r="U36" s="19"/>
      <c r="V36" s="20"/>
      <c r="W36" s="21">
        <f>SUM(K36:V36)</f>
        <v>0</v>
      </c>
      <c r="X36" s="22">
        <f>J36-W36</f>
        <v>3842360</v>
      </c>
    </row>
    <row r="37" spans="1:24" ht="9" customHeight="1" x14ac:dyDescent="0.25">
      <c r="A37" s="111"/>
      <c r="B37" s="134"/>
      <c r="C37" s="135"/>
      <c r="D37" s="135"/>
      <c r="E37" s="136"/>
      <c r="F37" s="137"/>
      <c r="G37" s="116"/>
      <c r="H37" s="117"/>
      <c r="I37" s="118"/>
      <c r="J37" s="119"/>
      <c r="K37" s="165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1"/>
      <c r="W37" s="122"/>
      <c r="X37" s="123"/>
    </row>
    <row r="38" spans="1:24" ht="99" customHeight="1" x14ac:dyDescent="0.25">
      <c r="A38" s="153"/>
      <c r="B38" s="138">
        <v>21</v>
      </c>
      <c r="C38" s="139">
        <v>472</v>
      </c>
      <c r="D38" s="139" t="s">
        <v>28</v>
      </c>
      <c r="E38" s="140"/>
      <c r="F38" s="141"/>
      <c r="G38" s="64">
        <v>1406993</v>
      </c>
      <c r="H38" s="31"/>
      <c r="I38" s="79">
        <v>11684075</v>
      </c>
      <c r="J38" s="33">
        <f>(G38+I38)-H38</f>
        <v>13091068</v>
      </c>
      <c r="K38" s="54"/>
      <c r="L38" s="61">
        <v>1145104.5</v>
      </c>
      <c r="M38" s="34"/>
      <c r="N38" s="34"/>
      <c r="O38" s="74" t="s">
        <v>72</v>
      </c>
      <c r="P38" s="34"/>
      <c r="Q38" s="34"/>
      <c r="R38" s="34"/>
      <c r="S38" s="34"/>
      <c r="T38" s="34"/>
      <c r="U38" s="34"/>
      <c r="V38" s="35"/>
      <c r="W38" s="55">
        <v>1145104.5</v>
      </c>
      <c r="X38" s="168">
        <f>J38-W38</f>
        <v>11945963.5</v>
      </c>
    </row>
    <row r="39" spans="1:24" ht="26.25" customHeight="1" thickBot="1" x14ac:dyDescent="0.3">
      <c r="A39" s="153"/>
      <c r="B39" s="105"/>
      <c r="C39" s="106"/>
      <c r="D39" s="106"/>
      <c r="E39" s="107"/>
      <c r="F39" s="108"/>
      <c r="G39" s="23"/>
      <c r="H39" s="24"/>
      <c r="I39" s="25"/>
      <c r="J39" s="26"/>
      <c r="K39" s="27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9"/>
      <c r="W39" s="30"/>
      <c r="X39" s="109"/>
    </row>
    <row r="40" spans="1:24" ht="39" thickBot="1" x14ac:dyDescent="0.3">
      <c r="A40" s="110" t="s">
        <v>46</v>
      </c>
      <c r="B40" s="124"/>
      <c r="C40" s="124"/>
      <c r="D40" s="125"/>
      <c r="E40" s="126"/>
      <c r="F40" s="169"/>
      <c r="G40" s="128">
        <f>SUM(G41)</f>
        <v>0</v>
      </c>
      <c r="H40" s="129">
        <f t="shared" ref="H40:X40" si="9">SUM(H41)</f>
        <v>0</v>
      </c>
      <c r="I40" s="130">
        <f t="shared" si="9"/>
        <v>392262.18</v>
      </c>
      <c r="J40" s="131">
        <f t="shared" si="9"/>
        <v>392262.18</v>
      </c>
      <c r="K40" s="129">
        <f t="shared" si="9"/>
        <v>0</v>
      </c>
      <c r="L40" s="132">
        <f t="shared" si="9"/>
        <v>0</v>
      </c>
      <c r="M40" s="132">
        <v>343420.2</v>
      </c>
      <c r="N40" s="132">
        <f t="shared" si="9"/>
        <v>0</v>
      </c>
      <c r="O40" s="132">
        <f t="shared" si="9"/>
        <v>0</v>
      </c>
      <c r="P40" s="132">
        <f t="shared" si="9"/>
        <v>0</v>
      </c>
      <c r="Q40" s="132">
        <f t="shared" si="9"/>
        <v>0</v>
      </c>
      <c r="R40" s="132">
        <f t="shared" si="9"/>
        <v>0</v>
      </c>
      <c r="S40" s="132">
        <f t="shared" si="9"/>
        <v>0</v>
      </c>
      <c r="T40" s="132">
        <f t="shared" si="9"/>
        <v>0</v>
      </c>
      <c r="U40" s="132">
        <f t="shared" si="9"/>
        <v>0</v>
      </c>
      <c r="V40" s="130">
        <f t="shared" si="9"/>
        <v>0</v>
      </c>
      <c r="W40" s="131">
        <f t="shared" si="9"/>
        <v>343420.2</v>
      </c>
      <c r="X40" s="133">
        <f t="shared" si="9"/>
        <v>48841.979999999981</v>
      </c>
    </row>
    <row r="41" spans="1:24" ht="48.75" x14ac:dyDescent="0.25">
      <c r="A41" s="100" t="s">
        <v>47</v>
      </c>
      <c r="B41" s="101">
        <v>11</v>
      </c>
      <c r="C41" s="102">
        <v>472</v>
      </c>
      <c r="D41" s="102" t="s">
        <v>28</v>
      </c>
      <c r="E41" s="103"/>
      <c r="F41" s="104"/>
      <c r="G41" s="14">
        <v>0</v>
      </c>
      <c r="H41" s="15"/>
      <c r="I41" s="16">
        <f>771200-H44</f>
        <v>392262.18</v>
      </c>
      <c r="J41" s="17">
        <f>+I41</f>
        <v>392262.18</v>
      </c>
      <c r="K41" s="15"/>
      <c r="L41" s="18"/>
      <c r="M41" s="174" t="s">
        <v>67</v>
      </c>
      <c r="N41" s="19"/>
      <c r="O41" s="19"/>
      <c r="P41" s="19"/>
      <c r="Q41" s="19"/>
      <c r="R41" s="19"/>
      <c r="S41" s="19"/>
      <c r="T41" s="19"/>
      <c r="U41" s="19"/>
      <c r="V41" s="20"/>
      <c r="W41" s="21">
        <v>343420.2</v>
      </c>
      <c r="X41" s="22">
        <f>J41-W41</f>
        <v>48841.979999999981</v>
      </c>
    </row>
    <row r="42" spans="1:24" ht="15.75" thickBot="1" x14ac:dyDescent="0.3">
      <c r="A42" s="153"/>
      <c r="B42" s="105"/>
      <c r="C42" s="106"/>
      <c r="D42" s="106"/>
      <c r="E42" s="107"/>
      <c r="F42" s="108"/>
      <c r="G42" s="57"/>
      <c r="H42" s="58"/>
      <c r="I42" s="59"/>
      <c r="J42" s="60"/>
      <c r="K42" s="27" t="s">
        <v>43</v>
      </c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9"/>
      <c r="W42" s="30"/>
      <c r="X42" s="109"/>
    </row>
    <row r="43" spans="1:24" ht="26.25" thickBot="1" x14ac:dyDescent="0.3">
      <c r="A43" s="110" t="s">
        <v>48</v>
      </c>
      <c r="B43" s="124"/>
      <c r="C43" s="124"/>
      <c r="D43" s="125"/>
      <c r="E43" s="126"/>
      <c r="F43" s="169"/>
      <c r="G43" s="128">
        <f>SUM(G44)</f>
        <v>771200</v>
      </c>
      <c r="H43" s="129">
        <f t="shared" ref="H43:X43" si="10">SUM(H44)</f>
        <v>378937.82</v>
      </c>
      <c r="I43" s="130">
        <f t="shared" si="10"/>
        <v>0</v>
      </c>
      <c r="J43" s="131">
        <f t="shared" si="10"/>
        <v>392262.18</v>
      </c>
      <c r="K43" s="129">
        <f t="shared" si="10"/>
        <v>0</v>
      </c>
      <c r="L43" s="132">
        <f t="shared" si="10"/>
        <v>0</v>
      </c>
      <c r="M43" s="132">
        <v>392262.18</v>
      </c>
      <c r="N43" s="132">
        <f t="shared" si="10"/>
        <v>0</v>
      </c>
      <c r="O43" s="132">
        <f t="shared" si="10"/>
        <v>0</v>
      </c>
      <c r="P43" s="132">
        <f t="shared" si="10"/>
        <v>0</v>
      </c>
      <c r="Q43" s="132">
        <f t="shared" si="10"/>
        <v>0</v>
      </c>
      <c r="R43" s="132">
        <f t="shared" si="10"/>
        <v>0</v>
      </c>
      <c r="S43" s="132">
        <f t="shared" si="10"/>
        <v>0</v>
      </c>
      <c r="T43" s="132">
        <f t="shared" si="10"/>
        <v>0</v>
      </c>
      <c r="U43" s="132">
        <f t="shared" si="10"/>
        <v>0</v>
      </c>
      <c r="V43" s="130">
        <f t="shared" si="10"/>
        <v>0</v>
      </c>
      <c r="W43" s="131">
        <f t="shared" si="10"/>
        <v>392262.18</v>
      </c>
      <c r="X43" s="133">
        <f t="shared" si="10"/>
        <v>0</v>
      </c>
    </row>
    <row r="44" spans="1:24" ht="48.75" x14ac:dyDescent="0.25">
      <c r="A44" s="100" t="s">
        <v>47</v>
      </c>
      <c r="B44" s="101">
        <v>11</v>
      </c>
      <c r="C44" s="102">
        <v>472</v>
      </c>
      <c r="D44" s="102" t="s">
        <v>28</v>
      </c>
      <c r="E44" s="103"/>
      <c r="F44" s="104"/>
      <c r="G44" s="63">
        <v>771200</v>
      </c>
      <c r="H44" s="15">
        <v>378937.82</v>
      </c>
      <c r="I44" s="16"/>
      <c r="J44" s="17">
        <f>(G44+I44)-H44</f>
        <v>392262.18</v>
      </c>
      <c r="K44" s="15"/>
      <c r="L44" s="18"/>
      <c r="M44" s="75" t="s">
        <v>66</v>
      </c>
      <c r="N44" s="19"/>
      <c r="O44" s="19"/>
      <c r="P44" s="19"/>
      <c r="Q44" s="19"/>
      <c r="R44" s="19"/>
      <c r="S44" s="19"/>
      <c r="T44" s="19"/>
      <c r="U44" s="19"/>
      <c r="V44" s="20"/>
      <c r="W44" s="21">
        <v>392262.18</v>
      </c>
      <c r="X44" s="22">
        <f>J44-W44</f>
        <v>0</v>
      </c>
    </row>
    <row r="45" spans="1:24" ht="15.75" thickBot="1" x14ac:dyDescent="0.3">
      <c r="A45" s="153"/>
      <c r="B45" s="105"/>
      <c r="C45" s="106"/>
      <c r="D45" s="106"/>
      <c r="E45" s="107"/>
      <c r="F45" s="108"/>
      <c r="G45" s="57"/>
      <c r="H45" s="58"/>
      <c r="I45" s="59"/>
      <c r="J45" s="60"/>
      <c r="K45" s="27" t="s">
        <v>43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9"/>
      <c r="W45" s="30"/>
      <c r="X45" s="109"/>
    </row>
    <row r="46" spans="1:24" ht="26.25" thickBot="1" x14ac:dyDescent="0.3">
      <c r="A46" s="110" t="s">
        <v>49</v>
      </c>
      <c r="B46" s="124"/>
      <c r="C46" s="124"/>
      <c r="D46" s="125"/>
      <c r="E46" s="126"/>
      <c r="F46" s="169"/>
      <c r="G46" s="128">
        <f>SUM(G47)</f>
        <v>2940000</v>
      </c>
      <c r="H46" s="129">
        <f t="shared" ref="H46:X51" si="11">SUM(H47)</f>
        <v>0</v>
      </c>
      <c r="I46" s="130">
        <f t="shared" si="11"/>
        <v>0</v>
      </c>
      <c r="J46" s="131">
        <f t="shared" si="11"/>
        <v>2940000</v>
      </c>
      <c r="K46" s="129">
        <f t="shared" si="11"/>
        <v>0</v>
      </c>
      <c r="L46" s="132">
        <f t="shared" si="11"/>
        <v>0</v>
      </c>
      <c r="M46" s="132">
        <f t="shared" si="11"/>
        <v>0</v>
      </c>
      <c r="N46" s="132">
        <f>SUM(N47)+1018521.74</f>
        <v>2037043.48</v>
      </c>
      <c r="O46" s="132">
        <f>SUM(O47)+768776</f>
        <v>768776</v>
      </c>
      <c r="P46" s="132">
        <f t="shared" si="11"/>
        <v>0</v>
      </c>
      <c r="Q46" s="132">
        <f t="shared" si="11"/>
        <v>0</v>
      </c>
      <c r="R46" s="132">
        <f t="shared" si="11"/>
        <v>0</v>
      </c>
      <c r="S46" s="132">
        <f t="shared" si="11"/>
        <v>0</v>
      </c>
      <c r="T46" s="132">
        <f t="shared" si="11"/>
        <v>245000.01</v>
      </c>
      <c r="U46" s="132">
        <f t="shared" si="11"/>
        <v>0</v>
      </c>
      <c r="V46" s="130">
        <f t="shared" si="11"/>
        <v>0</v>
      </c>
      <c r="W46" s="131">
        <f t="shared" si="11"/>
        <v>1263521.75</v>
      </c>
      <c r="X46" s="133">
        <f t="shared" si="11"/>
        <v>1676478.25</v>
      </c>
    </row>
    <row r="47" spans="1:24" ht="31.5" customHeight="1" thickBot="1" x14ac:dyDescent="0.3">
      <c r="A47" s="100" t="s">
        <v>50</v>
      </c>
      <c r="B47" s="101">
        <v>11</v>
      </c>
      <c r="C47" s="102">
        <v>472</v>
      </c>
      <c r="D47" s="102" t="s">
        <v>28</v>
      </c>
      <c r="E47" s="103"/>
      <c r="F47" s="104"/>
      <c r="G47" s="63">
        <v>2940000</v>
      </c>
      <c r="H47" s="15"/>
      <c r="I47" s="16"/>
      <c r="J47" s="17">
        <f>(G47+I47)-H47</f>
        <v>2940000</v>
      </c>
      <c r="K47" s="15"/>
      <c r="L47" s="18"/>
      <c r="M47" s="19"/>
      <c r="N47" s="77">
        <v>1018521.74</v>
      </c>
      <c r="O47" s="76" t="s">
        <v>70</v>
      </c>
      <c r="P47" s="19"/>
      <c r="Q47" s="19"/>
      <c r="R47" s="19"/>
      <c r="S47" s="19"/>
      <c r="T47" s="19">
        <v>245000.01</v>
      </c>
      <c r="U47" s="19"/>
      <c r="V47" s="20"/>
      <c r="W47" s="21">
        <f>SUM(K47:V47)</f>
        <v>1263521.75</v>
      </c>
      <c r="X47" s="22">
        <f>J47-W47</f>
        <v>1676478.25</v>
      </c>
    </row>
    <row r="48" spans="1:24" ht="31.5" customHeight="1" thickBot="1" x14ac:dyDescent="0.3">
      <c r="A48" s="110" t="s">
        <v>58</v>
      </c>
      <c r="B48" s="124"/>
      <c r="C48" s="124"/>
      <c r="D48" s="125"/>
      <c r="E48" s="126"/>
      <c r="F48" s="169"/>
      <c r="G48" s="128">
        <f t="shared" ref="G48:N48" si="12">SUM(G49)</f>
        <v>15000000</v>
      </c>
      <c r="H48" s="129">
        <f t="shared" si="12"/>
        <v>0</v>
      </c>
      <c r="I48" s="130">
        <f t="shared" si="12"/>
        <v>0</v>
      </c>
      <c r="J48" s="131">
        <f t="shared" si="12"/>
        <v>15000000</v>
      </c>
      <c r="K48" s="129">
        <f t="shared" si="12"/>
        <v>0</v>
      </c>
      <c r="L48" s="132">
        <f t="shared" si="12"/>
        <v>2000000</v>
      </c>
      <c r="M48" s="132">
        <f t="shared" si="12"/>
        <v>1000000</v>
      </c>
      <c r="N48" s="132">
        <f t="shared" si="12"/>
        <v>1250000</v>
      </c>
      <c r="O48" s="132">
        <f>SUM(O49:O50)</f>
        <v>3250000</v>
      </c>
      <c r="P48" s="132">
        <f>SUM(P49)+1000000</f>
        <v>2000000</v>
      </c>
      <c r="Q48" s="132">
        <f t="shared" ref="Q48:X48" si="13">SUM(Q49)</f>
        <v>1250000</v>
      </c>
      <c r="R48" s="132">
        <f t="shared" si="13"/>
        <v>1000000</v>
      </c>
      <c r="S48" s="132">
        <f t="shared" si="13"/>
        <v>1000000</v>
      </c>
      <c r="T48" s="132">
        <f t="shared" si="13"/>
        <v>1000000</v>
      </c>
      <c r="U48" s="132">
        <f t="shared" si="13"/>
        <v>0</v>
      </c>
      <c r="V48" s="130">
        <f t="shared" si="13"/>
        <v>0</v>
      </c>
      <c r="W48" s="131">
        <f t="shared" si="13"/>
        <v>12750000</v>
      </c>
      <c r="X48" s="133">
        <f t="shared" si="13"/>
        <v>2250000</v>
      </c>
    </row>
    <row r="49" spans="1:24" ht="27" customHeight="1" thickBot="1" x14ac:dyDescent="0.3">
      <c r="A49" s="100" t="s">
        <v>65</v>
      </c>
      <c r="B49" s="101">
        <v>11</v>
      </c>
      <c r="C49" s="102">
        <v>435</v>
      </c>
      <c r="D49" s="102" t="s">
        <v>28</v>
      </c>
      <c r="E49" s="103"/>
      <c r="F49" s="104"/>
      <c r="G49" s="63">
        <v>15000000</v>
      </c>
      <c r="H49" s="15"/>
      <c r="I49" s="16"/>
      <c r="J49" s="17">
        <f>(G49+I49)-H49</f>
        <v>15000000</v>
      </c>
      <c r="K49" s="15"/>
      <c r="L49" s="18">
        <v>2000000</v>
      </c>
      <c r="M49" s="19">
        <v>1000000</v>
      </c>
      <c r="N49" s="19">
        <v>1250000</v>
      </c>
      <c r="O49" s="76">
        <v>1250000</v>
      </c>
      <c r="P49" s="76">
        <v>1000000</v>
      </c>
      <c r="Q49" s="77">
        <v>1250000</v>
      </c>
      <c r="R49" s="19">
        <v>1000000</v>
      </c>
      <c r="S49" s="19">
        <v>1000000</v>
      </c>
      <c r="T49" s="19">
        <v>1000000</v>
      </c>
      <c r="U49" s="19"/>
      <c r="V49" s="20"/>
      <c r="W49" s="21">
        <f>SUM(K49:V50)</f>
        <v>12750000</v>
      </c>
      <c r="X49" s="22">
        <f>J49-W49</f>
        <v>2250000</v>
      </c>
    </row>
    <row r="50" spans="1:24" ht="27" customHeight="1" thickBot="1" x14ac:dyDescent="0.3">
      <c r="A50" s="175"/>
      <c r="B50" s="176"/>
      <c r="C50" s="177"/>
      <c r="D50" s="177"/>
      <c r="E50" s="178"/>
      <c r="F50" s="179"/>
      <c r="G50" s="180"/>
      <c r="H50" s="181"/>
      <c r="I50" s="182"/>
      <c r="J50" s="80"/>
      <c r="K50" s="181"/>
      <c r="L50" s="183"/>
      <c r="M50" s="184"/>
      <c r="N50" s="184"/>
      <c r="O50" s="185">
        <v>2000000</v>
      </c>
      <c r="P50" s="84"/>
      <c r="Q50" s="84"/>
      <c r="R50" s="84"/>
      <c r="S50" s="84"/>
      <c r="T50" s="84"/>
      <c r="U50" s="84"/>
      <c r="V50" s="186"/>
      <c r="W50" s="81"/>
      <c r="X50" s="187"/>
    </row>
    <row r="51" spans="1:24" ht="32.25" customHeight="1" thickBot="1" x14ac:dyDescent="0.3">
      <c r="A51" s="110" t="s">
        <v>59</v>
      </c>
      <c r="B51" s="124"/>
      <c r="C51" s="124"/>
      <c r="D51" s="125"/>
      <c r="E51" s="126"/>
      <c r="F51" s="169"/>
      <c r="G51" s="128">
        <f>SUM(G52)</f>
        <v>37000</v>
      </c>
      <c r="H51" s="129">
        <f t="shared" si="11"/>
        <v>0</v>
      </c>
      <c r="I51" s="130">
        <f t="shared" si="11"/>
        <v>0</v>
      </c>
      <c r="J51" s="131">
        <f t="shared" si="11"/>
        <v>37000</v>
      </c>
      <c r="K51" s="129">
        <f t="shared" si="11"/>
        <v>0</v>
      </c>
      <c r="L51" s="132">
        <f t="shared" si="11"/>
        <v>0</v>
      </c>
      <c r="M51" s="132">
        <f t="shared" si="11"/>
        <v>0</v>
      </c>
      <c r="N51" s="132">
        <f t="shared" si="11"/>
        <v>0</v>
      </c>
      <c r="O51" s="132">
        <f>O52</f>
        <v>30031.11</v>
      </c>
      <c r="P51" s="132">
        <f t="shared" si="11"/>
        <v>0</v>
      </c>
      <c r="Q51" s="132">
        <f t="shared" si="11"/>
        <v>0</v>
      </c>
      <c r="R51" s="132">
        <f t="shared" si="11"/>
        <v>0</v>
      </c>
      <c r="S51" s="132">
        <f t="shared" si="11"/>
        <v>0</v>
      </c>
      <c r="T51" s="132">
        <f t="shared" si="11"/>
        <v>0</v>
      </c>
      <c r="U51" s="132">
        <f t="shared" si="11"/>
        <v>0</v>
      </c>
      <c r="V51" s="130">
        <f t="shared" si="11"/>
        <v>0</v>
      </c>
      <c r="W51" s="131">
        <f t="shared" si="11"/>
        <v>30031.11</v>
      </c>
      <c r="X51" s="133">
        <f t="shared" si="11"/>
        <v>6968.8899999999994</v>
      </c>
    </row>
    <row r="52" spans="1:24" ht="23.25" x14ac:dyDescent="0.25">
      <c r="A52" s="100" t="s">
        <v>60</v>
      </c>
      <c r="B52" s="101">
        <v>11</v>
      </c>
      <c r="C52" s="102">
        <v>472</v>
      </c>
      <c r="D52" s="102" t="s">
        <v>28</v>
      </c>
      <c r="E52" s="103"/>
      <c r="F52" s="104"/>
      <c r="G52" s="63">
        <v>37000</v>
      </c>
      <c r="H52" s="15"/>
      <c r="I52" s="16"/>
      <c r="J52" s="17">
        <f>(G52+I52)-H52</f>
        <v>37000</v>
      </c>
      <c r="K52" s="15"/>
      <c r="L52" s="18"/>
      <c r="M52" s="19"/>
      <c r="N52" s="19"/>
      <c r="O52" s="75">
        <v>30031.11</v>
      </c>
      <c r="P52" s="19"/>
      <c r="Q52" s="19"/>
      <c r="R52" s="19"/>
      <c r="S52" s="19"/>
      <c r="T52" s="19"/>
      <c r="U52" s="19"/>
      <c r="V52" s="20"/>
      <c r="W52" s="21">
        <f>SUM(K52:V52)</f>
        <v>30031.11</v>
      </c>
      <c r="X52" s="22">
        <f>J52-W52</f>
        <v>6968.8899999999994</v>
      </c>
    </row>
    <row r="53" spans="1:24" ht="15.75" thickBot="1" x14ac:dyDescent="0.3">
      <c r="A53" s="111"/>
      <c r="B53" s="105"/>
      <c r="C53" s="106"/>
      <c r="D53" s="106"/>
      <c r="E53" s="107"/>
      <c r="F53" s="108"/>
      <c r="G53" s="65"/>
      <c r="H53" s="24"/>
      <c r="I53" s="25"/>
      <c r="J53" s="26"/>
      <c r="K53" s="24"/>
      <c r="L53" s="36"/>
      <c r="M53" s="28"/>
      <c r="N53" s="28"/>
      <c r="O53" s="71"/>
      <c r="P53" s="28"/>
      <c r="Q53" s="28"/>
      <c r="R53" s="28"/>
      <c r="S53" s="28"/>
      <c r="T53" s="28"/>
      <c r="U53" s="28"/>
      <c r="V53" s="29"/>
      <c r="W53" s="30"/>
      <c r="X53" s="109"/>
    </row>
    <row r="54" spans="1:24" ht="26.25" thickBot="1" x14ac:dyDescent="0.3">
      <c r="A54" s="110" t="s">
        <v>69</v>
      </c>
      <c r="B54" s="124"/>
      <c r="C54" s="124"/>
      <c r="D54" s="125"/>
      <c r="E54" s="126"/>
      <c r="F54" s="169"/>
      <c r="G54" s="128"/>
      <c r="H54" s="129">
        <f>SUM(H57)</f>
        <v>0</v>
      </c>
      <c r="I54" s="130">
        <f>SUM(I57)</f>
        <v>0</v>
      </c>
      <c r="J54" s="131"/>
      <c r="K54" s="129">
        <f>SUM(K57)</f>
        <v>0</v>
      </c>
      <c r="L54" s="132">
        <f>SUM(L57)</f>
        <v>0</v>
      </c>
      <c r="M54" s="132"/>
      <c r="N54" s="132"/>
      <c r="O54" s="132">
        <v>21015.99</v>
      </c>
      <c r="P54" s="132"/>
      <c r="Q54" s="132"/>
      <c r="R54" s="132"/>
      <c r="S54" s="132"/>
      <c r="T54" s="132"/>
      <c r="U54" s="132">
        <f t="shared" ref="U54:V54" si="14">SUM(U57)</f>
        <v>0</v>
      </c>
      <c r="V54" s="130">
        <f t="shared" si="14"/>
        <v>0</v>
      </c>
      <c r="W54" s="130">
        <f>SUM(W55)</f>
        <v>21015.99</v>
      </c>
      <c r="X54" s="130">
        <f>SUM(X55)</f>
        <v>8984.0099999999984</v>
      </c>
    </row>
    <row r="55" spans="1:24" ht="102.75" x14ac:dyDescent="0.25">
      <c r="A55" s="100" t="s">
        <v>68</v>
      </c>
      <c r="B55" s="101">
        <v>11</v>
      </c>
      <c r="C55" s="102">
        <v>472</v>
      </c>
      <c r="D55" s="102" t="s">
        <v>28</v>
      </c>
      <c r="E55" s="188"/>
      <c r="F55" s="189"/>
      <c r="G55" s="190"/>
      <c r="H55" s="191"/>
      <c r="I55" s="192">
        <v>30000</v>
      </c>
      <c r="J55" s="193">
        <f>+I55</f>
        <v>30000</v>
      </c>
      <c r="K55" s="194"/>
      <c r="L55" s="195"/>
      <c r="M55" s="195"/>
      <c r="N55" s="195"/>
      <c r="O55" s="196" t="s">
        <v>73</v>
      </c>
      <c r="P55" s="195"/>
      <c r="Q55" s="195"/>
      <c r="R55" s="195"/>
      <c r="S55" s="195"/>
      <c r="T55" s="195"/>
      <c r="U55" s="195"/>
      <c r="V55" s="192"/>
      <c r="W55" s="193">
        <v>21015.99</v>
      </c>
      <c r="X55" s="22">
        <f>J55-W55</f>
        <v>8984.0099999999984</v>
      </c>
    </row>
    <row r="56" spans="1:24" ht="15.75" thickBot="1" x14ac:dyDescent="0.3">
      <c r="A56" s="111"/>
      <c r="B56" s="105"/>
      <c r="C56" s="106"/>
      <c r="D56" s="106"/>
      <c r="E56" s="107"/>
      <c r="F56" s="108"/>
      <c r="G56" s="65"/>
      <c r="H56" s="24"/>
      <c r="I56" s="25"/>
      <c r="J56" s="26"/>
      <c r="K56" s="24"/>
      <c r="L56" s="36"/>
      <c r="M56" s="28"/>
      <c r="N56" s="28"/>
      <c r="O56" s="71"/>
      <c r="P56" s="28"/>
      <c r="Q56" s="28"/>
      <c r="R56" s="28"/>
      <c r="S56" s="28"/>
      <c r="T56" s="28"/>
      <c r="U56" s="28"/>
      <c r="V56" s="29"/>
      <c r="W56" s="30"/>
      <c r="X56" s="109"/>
    </row>
    <row r="57" spans="1:24" ht="28.5" thickTop="1" thickBot="1" x14ac:dyDescent="0.35">
      <c r="A57" s="98" t="s">
        <v>55</v>
      </c>
      <c r="B57" s="220" t="s">
        <v>27</v>
      </c>
      <c r="C57" s="221"/>
      <c r="D57" s="221"/>
      <c r="E57" s="221"/>
      <c r="F57" s="222"/>
      <c r="G57" s="142">
        <f>SUM(G59:G59)</f>
        <v>3000000</v>
      </c>
      <c r="H57" s="197">
        <f>SUM(H59:H59)</f>
        <v>0</v>
      </c>
      <c r="I57" s="198">
        <f>SUM(I59:I59)</f>
        <v>0</v>
      </c>
      <c r="J57" s="199">
        <f>SUM(J59:J59)</f>
        <v>3000000</v>
      </c>
      <c r="K57" s="197">
        <f t="shared" ref="K57:X57" si="15">SUM(K59:K59)</f>
        <v>0</v>
      </c>
      <c r="L57" s="200">
        <f t="shared" si="15"/>
        <v>0</v>
      </c>
      <c r="M57" s="200">
        <f t="shared" si="15"/>
        <v>250000</v>
      </c>
      <c r="N57" s="200">
        <f t="shared" si="15"/>
        <v>250000</v>
      </c>
      <c r="O57" s="200">
        <f>SUM(O59:O59)</f>
        <v>250000</v>
      </c>
      <c r="P57" s="200">
        <f t="shared" si="15"/>
        <v>250000</v>
      </c>
      <c r="Q57" s="200">
        <f t="shared" si="15"/>
        <v>250000</v>
      </c>
      <c r="R57" s="200">
        <f t="shared" si="15"/>
        <v>150000</v>
      </c>
      <c r="S57" s="200">
        <f t="shared" si="15"/>
        <v>250000</v>
      </c>
      <c r="T57" s="200">
        <f t="shared" si="15"/>
        <v>250000</v>
      </c>
      <c r="U57" s="200">
        <f t="shared" si="15"/>
        <v>0</v>
      </c>
      <c r="V57" s="198">
        <f t="shared" si="15"/>
        <v>0</v>
      </c>
      <c r="W57" s="199">
        <f>SUM(W59:W59)</f>
        <v>2400000</v>
      </c>
      <c r="X57" s="201">
        <f t="shared" si="15"/>
        <v>600000</v>
      </c>
    </row>
    <row r="58" spans="1:24" ht="33" customHeight="1" thickTop="1" thickBot="1" x14ac:dyDescent="0.35">
      <c r="A58" s="202" t="s">
        <v>51</v>
      </c>
      <c r="B58" s="203"/>
      <c r="C58" s="203"/>
      <c r="D58" s="203"/>
      <c r="E58" s="203"/>
      <c r="F58" s="204"/>
      <c r="G58" s="205">
        <f>SUM(G59)</f>
        <v>3000000</v>
      </c>
      <c r="H58" s="206">
        <f t="shared" ref="H58:X58" si="16">SUM(H59)</f>
        <v>0</v>
      </c>
      <c r="I58" s="207">
        <f t="shared" si="16"/>
        <v>0</v>
      </c>
      <c r="J58" s="208">
        <f t="shared" si="16"/>
        <v>3000000</v>
      </c>
      <c r="K58" s="206">
        <f t="shared" si="16"/>
        <v>0</v>
      </c>
      <c r="L58" s="209">
        <f t="shared" si="16"/>
        <v>0</v>
      </c>
      <c r="M58" s="209">
        <f>SUM(M59)+500000</f>
        <v>750000</v>
      </c>
      <c r="N58" s="209">
        <f t="shared" si="16"/>
        <v>250000</v>
      </c>
      <c r="O58" s="209">
        <f>SUM(O59)</f>
        <v>250000</v>
      </c>
      <c r="P58" s="209">
        <f t="shared" si="16"/>
        <v>250000</v>
      </c>
      <c r="Q58" s="209">
        <f t="shared" si="16"/>
        <v>250000</v>
      </c>
      <c r="R58" s="209">
        <f t="shared" si="16"/>
        <v>150000</v>
      </c>
      <c r="S58" s="209">
        <f t="shared" si="16"/>
        <v>250000</v>
      </c>
      <c r="T58" s="209">
        <f t="shared" si="16"/>
        <v>250000</v>
      </c>
      <c r="U58" s="209">
        <f t="shared" si="16"/>
        <v>0</v>
      </c>
      <c r="V58" s="207">
        <f t="shared" si="16"/>
        <v>0</v>
      </c>
      <c r="W58" s="208">
        <f t="shared" si="16"/>
        <v>2400000</v>
      </c>
      <c r="X58" s="210">
        <f t="shared" si="16"/>
        <v>600000</v>
      </c>
    </row>
    <row r="59" spans="1:24" ht="23.25" x14ac:dyDescent="0.25">
      <c r="A59" s="211" t="s">
        <v>52</v>
      </c>
      <c r="B59" s="112">
        <v>11</v>
      </c>
      <c r="C59" s="112">
        <v>437</v>
      </c>
      <c r="D59" s="113" t="s">
        <v>28</v>
      </c>
      <c r="E59" s="114"/>
      <c r="F59" s="115"/>
      <c r="G59" s="14">
        <v>3000000</v>
      </c>
      <c r="H59" s="15"/>
      <c r="I59" s="16"/>
      <c r="J59" s="17">
        <f>G59-H59+I59</f>
        <v>3000000</v>
      </c>
      <c r="K59" s="37"/>
      <c r="L59" s="19"/>
      <c r="M59" s="19">
        <v>250000</v>
      </c>
      <c r="N59" s="19">
        <v>250000</v>
      </c>
      <c r="O59" s="76">
        <v>250000</v>
      </c>
      <c r="P59" s="77">
        <v>250000</v>
      </c>
      <c r="Q59" s="19">
        <v>250000</v>
      </c>
      <c r="R59" s="19">
        <v>150000</v>
      </c>
      <c r="S59" s="19">
        <v>250000</v>
      </c>
      <c r="T59" s="19">
        <v>250000</v>
      </c>
      <c r="U59" s="19"/>
      <c r="V59" s="20"/>
      <c r="W59" s="21">
        <f>SUM(K59:V59)+500000</f>
        <v>2400000</v>
      </c>
      <c r="X59" s="22">
        <f>J59-W59</f>
        <v>600000</v>
      </c>
    </row>
    <row r="60" spans="1:24" ht="32.25" customHeight="1" thickBot="1" x14ac:dyDescent="0.3">
      <c r="A60" s="212"/>
      <c r="B60" s="213"/>
      <c r="C60" s="213"/>
      <c r="D60" s="214"/>
      <c r="E60" s="215"/>
      <c r="F60" s="216"/>
      <c r="G60" s="38"/>
      <c r="H60" s="39"/>
      <c r="I60" s="40"/>
      <c r="J60" s="41"/>
      <c r="K60" s="42"/>
      <c r="L60" s="43"/>
      <c r="M60" s="72">
        <v>500000</v>
      </c>
      <c r="N60" s="43"/>
      <c r="O60" s="72"/>
      <c r="P60" s="82"/>
      <c r="Q60" s="43"/>
      <c r="R60" s="43"/>
      <c r="S60" s="72"/>
      <c r="T60" s="43"/>
      <c r="U60" s="43"/>
      <c r="V60" s="44"/>
      <c r="W60" s="45"/>
      <c r="X60" s="62"/>
    </row>
  </sheetData>
  <mergeCells count="10">
    <mergeCell ref="B57:F57"/>
    <mergeCell ref="B8:F8"/>
    <mergeCell ref="B9:F9"/>
    <mergeCell ref="A28:A30"/>
    <mergeCell ref="A1:X1"/>
    <mergeCell ref="A2:X2"/>
    <mergeCell ref="A3:X3"/>
    <mergeCell ref="A4:X4"/>
    <mergeCell ref="A5:X5"/>
    <mergeCell ref="K6:W6"/>
  </mergeCells>
  <printOptions horizontalCentered="1"/>
  <pageMargins left="0.98425196850393704" right="0.11811023622047245" top="0.74803149606299213" bottom="0.15748031496062992" header="0.31496062992125984" footer="0.31496062992125984"/>
  <pageSetup paperSize="5" scale="40" fitToWidth="2" fitToHeight="2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 P ARTO 17 TER 13-2013</vt:lpstr>
      <vt:lpstr>'CUA P ARTO 17 TER 13-2013'!Área_de_impresión</vt:lpstr>
      <vt:lpstr>'CUA P ARTO 17 TER 13-2013'!Títulos_a_imprimir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Anibal Molina Rosales</dc:creator>
  <cp:lastModifiedBy>Juan Esteban Ordoñez Gonzalez</cp:lastModifiedBy>
  <cp:lastPrinted>2015-11-09T19:33:27Z</cp:lastPrinted>
  <dcterms:created xsi:type="dcterms:W3CDTF">2015-01-22T16:34:31Z</dcterms:created>
  <dcterms:modified xsi:type="dcterms:W3CDTF">2015-11-09T19:33:31Z</dcterms:modified>
</cp:coreProperties>
</file>